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D:\GC\CONTRATO 583 2026\CUENTA DOS\ACTIVIDADES\ACTIVIDAD 3\PAS\"/>
    </mc:Choice>
  </mc:AlternateContent>
  <xr:revisionPtr revIDLastSave="0" documentId="13_ncr:1_{92BFD5AA-BB0C-4BD8-B412-03215EDEBA96}" xr6:coauthVersionLast="47" xr6:coauthVersionMax="47" xr10:uidLastSave="{00000000-0000-0000-0000-000000000000}"/>
  <bookViews>
    <workbookView xWindow="-120" yWindow="-120" windowWidth="20730" windowHeight="11160" xr2:uid="{00000000-000D-0000-FFFF-FFFF00000000}"/>
  </bookViews>
  <sheets>
    <sheet name="PAS - PIC" sheetId="5" r:id="rId1"/>
    <sheet name="Data" sheetId="3" state="hidden" r:id="rId2"/>
  </sheets>
  <definedNames>
    <definedName name="_xlnm._FilterDatabase" localSheetId="0" hidden="1">'PAS - PIC'!$A$4:$AD$50</definedName>
    <definedName name="_xlnm.Print_Area" localSheetId="0">'PAS - PIC'!$K$4:$AD$4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60" i="5" l="1"/>
  <c r="Q42" i="5" l="1"/>
  <c r="K42" i="5" s="1"/>
  <c r="Q32" i="5" l="1"/>
  <c r="K32" i="5" s="1"/>
  <c r="Q6" i="5"/>
  <c r="K6" i="5" s="1"/>
  <c r="Q27" i="5"/>
  <c r="Q50" i="5" l="1"/>
  <c r="K50" i="5" s="1"/>
  <c r="Q49" i="5"/>
  <c r="Q48" i="5"/>
  <c r="K48" i="5" s="1"/>
  <c r="Q7" i="5"/>
  <c r="Q47" i="5"/>
  <c r="K47" i="5" s="1"/>
  <c r="Q22" i="5" l="1"/>
  <c r="K22" i="5" s="1"/>
  <c r="Q19" i="5"/>
  <c r="K19" i="5" s="1"/>
  <c r="Q17" i="5"/>
  <c r="K17" i="5" s="1"/>
  <c r="Q5" i="5"/>
  <c r="Q9" i="5"/>
  <c r="Q46" i="5" l="1"/>
  <c r="K46" i="5" s="1"/>
  <c r="Q45" i="5"/>
  <c r="K45" i="5" s="1"/>
  <c r="Q44" i="5"/>
  <c r="K44" i="5" s="1"/>
  <c r="Q43" i="5"/>
  <c r="K43" i="5" s="1"/>
  <c r="Q23" i="5"/>
  <c r="K23" i="5" s="1"/>
  <c r="Q15" i="5"/>
  <c r="Q16" i="5"/>
  <c r="K16" i="5" s="1"/>
  <c r="Q20" i="5"/>
  <c r="K20" i="5" s="1"/>
  <c r="Q21" i="5"/>
  <c r="Q18" i="5"/>
  <c r="K18" i="5" s="1"/>
  <c r="Q41" i="5" l="1"/>
  <c r="K41" i="5" s="1"/>
  <c r="Q40" i="5"/>
  <c r="Q39" i="5"/>
  <c r="K39" i="5" s="1"/>
  <c r="Q35" i="5"/>
  <c r="K35" i="5" s="1"/>
  <c r="Q34" i="5"/>
  <c r="K34" i="5" s="1"/>
  <c r="Q30" i="5"/>
  <c r="K30" i="5" s="1"/>
  <c r="Q13" i="5"/>
  <c r="Q12" i="5"/>
  <c r="K12" i="5" s="1"/>
  <c r="Q11" i="5"/>
  <c r="K11" i="5" s="1"/>
  <c r="Q10" i="5"/>
  <c r="K10" i="5" s="1"/>
  <c r="Q33" i="5"/>
  <c r="K33" i="5" s="1"/>
  <c r="Q37" i="5"/>
  <c r="Q36" i="5"/>
  <c r="K36" i="5" s="1"/>
  <c r="Q31" i="5"/>
  <c r="K31" i="5" s="1"/>
  <c r="Q28" i="5"/>
  <c r="K28" i="5" s="1"/>
  <c r="Q26" i="5"/>
  <c r="K26" i="5" s="1"/>
  <c r="Q24" i="5"/>
  <c r="Q14" i="5"/>
  <c r="Q29" i="5" l="1"/>
  <c r="K29" i="5" s="1"/>
  <c r="K5" i="5"/>
  <c r="Q38" i="5" l="1"/>
  <c r="K38" i="5" s="1"/>
  <c r="Q25" i="5"/>
  <c r="K25" i="5" s="1"/>
  <c r="K9" i="5"/>
</calcChain>
</file>

<file path=xl/sharedStrings.xml><?xml version="1.0" encoding="utf-8"?>
<sst xmlns="http://schemas.openxmlformats.org/spreadsheetml/2006/main" count="1490" uniqueCount="437">
  <si>
    <t xml:space="preserve">AÑO DE EJECUCIÓN: </t>
  </si>
  <si>
    <t xml:space="preserve">PLAN TERRITORIAL DE SALUD - PLAN DE ACCION EN SALUD </t>
  </si>
  <si>
    <t>1 . Eje estrátegico el PDSP 2022-2031</t>
  </si>
  <si>
    <t>2 . Resultado esperado del PDSP 2022-2031</t>
  </si>
  <si>
    <t>3 . Meta de resultados en salud del PDSP 2022-2031 adaptadas al territorio</t>
  </si>
  <si>
    <t>4 . Estrategias del Plan Territorial de Salud</t>
  </si>
  <si>
    <t xml:space="preserve">5 . Programa </t>
  </si>
  <si>
    <t>6 . Subprograma</t>
  </si>
  <si>
    <t>7 .Proyecto</t>
  </si>
  <si>
    <t>8 . Meta de Producto PTS</t>
  </si>
  <si>
    <t>9 . Línea Operativa PDSP 2022-2031</t>
  </si>
  <si>
    <t xml:space="preserve">10 . Actividades </t>
  </si>
  <si>
    <t>11. Cantidad</t>
  </si>
  <si>
    <t>12 . Unidad de medida</t>
  </si>
  <si>
    <t>14 . Cronograma</t>
  </si>
  <si>
    <t>15.  Recursos</t>
  </si>
  <si>
    <t>16 . Población sujeto</t>
  </si>
  <si>
    <t xml:space="preserve">17 . Concepto de gasto </t>
  </si>
  <si>
    <t xml:space="preserve">18 . Responsables del cumplimiento </t>
  </si>
  <si>
    <t>I</t>
  </si>
  <si>
    <t>II</t>
  </si>
  <si>
    <t>III</t>
  </si>
  <si>
    <t>IV</t>
  </si>
  <si>
    <t>TOTAL</t>
  </si>
  <si>
    <t>Fecha de inicio de la actividad (dd/m/a)</t>
  </si>
  <si>
    <t>Fecha de terminación de la actividad ( dd/m/a)</t>
  </si>
  <si>
    <t>Rubro Presupuestal</t>
  </si>
  <si>
    <t>Fuente</t>
  </si>
  <si>
    <t xml:space="preserve">Apropiacion </t>
  </si>
  <si>
    <t>Compromiso</t>
  </si>
  <si>
    <t>Obligaciones</t>
  </si>
  <si>
    <t>Pagado</t>
  </si>
  <si>
    <t>eje</t>
  </si>
  <si>
    <t>Gobernabilidad y gobernanza de la salud pública</t>
  </si>
  <si>
    <t>Pueblos y comunidades étnicas y campesinas, mujeres, sectores LGBTIQ+ y otras poblaciones por condición y/o situación</t>
  </si>
  <si>
    <t>Determinantes Sociales de la Salud</t>
  </si>
  <si>
    <t>Atención Primaria en Salud</t>
  </si>
  <si>
    <t>Cambio climático, emergencias, desastres y pandemias</t>
  </si>
  <si>
    <t>Conocimiento en salud pública y Soberanía Sanitaria</t>
  </si>
  <si>
    <t>Personal de salud</t>
  </si>
  <si>
    <t>objetivos</t>
  </si>
  <si>
    <t>NOMBRE_EJE_2024</t>
  </si>
  <si>
    <t>DESCRIPCION_OBJETIVO</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</si>
  <si>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</si>
  <si>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</si>
  <si>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</si>
  <si>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</si>
  <si>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</si>
  <si>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</si>
  <si>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</si>
  <si>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Crear y desarrollar mecanismos para mejorar la distribución, disponibilidad, formación, educación continua, así como, las condiciones de empleo y trabajo digno y decente del personal de salud</t>
  </si>
  <si>
    <t>resultado esperado</t>
  </si>
  <si>
    <t>DESCRIPCION_RESULTADO</t>
  </si>
  <si>
    <t xml:space="preserve">Entidades Territoriales Departamentales, Distritales y Municipales fortalecidas como autoridad sanitaria local para la Gobernanza en Salud Pública.  </t>
  </si>
  <si>
    <t>Entidades Territoriales Departamentales, Distritales y Municipales con mecanismos fortalecidos para el ejercicio de la Rectoría en Salud.</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</si>
  <si>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</si>
  <si>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Políticas, planes, programas y estrategias en salud con transversalización de los enfoques de pueblos y comunidades, género y diferencial e integración de los sistemas de conocimiento propio y saberes de los pueblos y comunidades étnicas y campesinas</t>
  </si>
  <si>
    <t>Espacios e instancias intersectoriales que incluyen en sus planes de acción la transversalización de los enfoques de pueblos y comunidades, género y diferencial e integran los sistemas de conocimiento propio de los pueblos y comunidades étnicas y campesinas</t>
  </si>
  <si>
    <t>Gobiernos departamentales, distritales y municipales que lideran el desarrollo de estrategias para el reconocimiento de contextos de inequidad social, étnica y de género y la generación de respuestas intersectoriales y transectoriales</t>
  </si>
  <si>
    <t>Prácticas, saberes y conocimientos para la salud pública reconocidos y fortalecidos para Pueblos y comunidades étnicas, mujeres, población campesina, LBGTIQ+ y otras poblaciones por condición y/o situación</t>
  </si>
  <si>
    <t xml:space="preserve">Entorno económico favorable para la salud   </t>
  </si>
  <si>
    <t>Transformación cultural, movilización y organización social y popular por la vida, salud y la equidad en salud.</t>
  </si>
  <si>
    <t>Territorios saludables articulados y trabajando por la paz, la convivencia pacífica y la resiliencia.</t>
  </si>
  <si>
    <t xml:space="preserve">Integración del cuidado del ambiente y la salud en el marco de la adaptación al cambio climático. </t>
  </si>
  <si>
    <t xml:space="preserve">Entidades Territoriales Departamentales, Distritales y Municipales que conforman territorios de salud de acuerdo con las particularidades geográficas, socioculturales, político administrativas y ambientales donde se produce el proceso de salud.  </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</si>
  <si>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</si>
  <si>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</si>
  <si>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</si>
  <si>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</si>
  <si>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 xml:space="preserve">Políticas en salud pública para contribuir a la mitigación y adaptación al cambio climático.  </t>
  </si>
  <si>
    <t>Nivel Nacional y entes territoriales preparados y fortalecidos para la gestión del conocimiento, prevención, y atención sectorial e intersectorial de emergencias, desastres y pandemias.</t>
  </si>
  <si>
    <t xml:space="preserve">Conocimiento producido y difundido y capacidades fortalecidas para prevenir y atender el impacto del cambio climático en la salud pública.  </t>
  </si>
  <si>
    <t>Decisiones en salud pública basadas en información, investigación y el máximo desarrollo del conocimiento científico lo que incluye reconocer la cosmovisión y los saberes propios los pueblos y comunidades.</t>
  </si>
  <si>
    <t xml:space="preserve">Capacidades fortalecidas para la gestión del conocimiento en salud pública  </t>
  </si>
  <si>
    <t xml:space="preserve">Soberanía sanitaria fortalecida con la aplicación de Tecnologías Estratégicas en Salud (TES)   </t>
  </si>
  <si>
    <t xml:space="preserve">Capacidades consolidadas para la gestión territorial de la salud pública  </t>
  </si>
  <si>
    <t xml:space="preserve">Talento Humano en Salud formado para la gestión integral de la salud pública  </t>
  </si>
  <si>
    <t xml:space="preserve">Sabedores ancestrales y personal de salud propio, reconocidos y articulados a los procesos de la gestión de la salud pública en los territorios.  </t>
  </si>
  <si>
    <t xml:space="preserve">Talento humano en salud pública disponible y sostenible con garantía de trabajo digno y decente   </t>
  </si>
  <si>
    <t>Estrategia</t>
  </si>
  <si>
    <t>DESCRIPCION_ESTRATEGIA</t>
  </si>
  <si>
    <t xml:space="preserve">Desarrollo y fortalecimiento de capacidades para la planeación integral en salud y la gestión territorial en el marco del Modelo de Salud preventivo, predictivo y resolutivo basado en Atención Primaria en Salud - APS.  </t>
  </si>
  <si>
    <t xml:space="preserve">Promoción de capacidades y mecanismos para la gobernanza en salud pública y la incidencia sobre los determinantes sociales de la salud desde las diferentes instancias intersectoriales del orden nacional y territorial. </t>
  </si>
  <si>
    <t xml:space="preserve">Establecimiento de mecanismos de participación basada en atención primaria en salud – APS para la gobernanza propia en salud de los pueblos y comunidades.  </t>
  </si>
  <si>
    <t xml:space="preserve">Abogacía e incidencia técnica y política en la agenda de otros sectores, a fin de generar acciones intersectoriales y transectoriales definiendo temas transversales y objetivos comunes.  </t>
  </si>
  <si>
    <t xml:space="preserve">Mecanismos de coordinación, dialogo y concertación con estructuras propias de los pueblos y comunidades indígenas para la gobernanza en salud pública.   </t>
  </si>
  <si>
    <t xml:space="preserve">Mecanismos de coordinación, dialogo y concertación con comunidades Negras, Afrocolombianas, Raizales, Palenqueras, Rrom y Campesinas para la gobernanza en salud pública.  </t>
  </si>
  <si>
    <t xml:space="preserve">Diseño e implementación de estrategias para la transversalización de los enfoques diferencial, de género y diversidad, curso de vida, salud familiar y comunitaria y psicosocial para pueblos y comunidades.   </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</si>
  <si>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</si>
  <si>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Generación y adecuación de estrategias que promuevan capacidades institucionales para la garantía del derecho a la salud de la población de la economía popular y comunitaria en el territorio</t>
  </si>
  <si>
    <t xml:space="preserve">Conformación y fortalecimiento de las instancias organizativas para la participación de la población de economía popular y comunitaria, pueblos indígenas y otros grupos de protección especial.   </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</si>
  <si>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</si>
  <si>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Alineación y armonización del ordenamiento jurídico en materia de salud pública de cada entidad territorial de acuerdo con cada categoría administrativa y fiscal en el marco de las competencias fijadas por la ley</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</si>
  <si>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</si>
  <si>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 xml:space="preserve">Fortalecimiento de capacidades técnicas para el ejercicio de la rectoría en salud.   </t>
  </si>
  <si>
    <t xml:space="preserve">Desarrollo de estrategias para la organización y acompañamiento de la participación ciudadana dirigida a la identificación de problemáticas, análisis, comprensión y definición de decisiones que impacten de manera positiva la salud  </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</si>
  <si>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</si>
  <si>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 xml:space="preserve">Generación y fortalecimiento de espacios para la participación de personas y colectivos diferenciales, de género y diversidad y para pueblos y comunidades étnicos acordes con sus procesos políticos y organizativos  </t>
  </si>
  <si>
    <t xml:space="preserve">Conformación y fortalecimiento de las instancias organizativas para la participación de la población de economía popular y comunitaria, pueblos indígenas y otros grupos de protección especial.  </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</si>
  <si>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</si>
  <si>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Establecimiento de mecanismos institucionales, sectoriales, intersectoriales y comunitarios que garanticen la participación de las diferentes formas y expresiones organizativas de los pueblos y comunidades en la planeación y la respuesta en salud</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</si>
  <si>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</si>
  <si>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</si>
  <si>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 xml:space="preserve">Desarrollo de acciones que promuevan la transversalización de los enfoques para la implementación de políticas públicas, planes, programas y proyectos en salud.  </t>
  </si>
  <si>
    <t xml:space="preserve">Adopción e implementación de la estrategia de transversalización del enfoque de género en el sector salud para el cierre de brechas por razones de sexo, género, identidad de género y orientación sexual  </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</si>
  <si>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</si>
  <si>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</si>
  <si>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Gestión territorial para la transversalización de los enfoques y la integración de los sistemas de conocimiento propio de pueblos y comunidades étnicas y campesinas en espacios e instancias intersectoriales</t>
  </si>
  <si>
    <t xml:space="preserve">Gestión de los determinantes sociales y ambientales de la salud mediante el reconocimiento de las condiciones de vida y salud.  </t>
  </si>
  <si>
    <t xml:space="preserve">Implementación de un sistema con capacidad de respuesta, comprensión de problemáticas y planteamiento de soluciones en relación con la respuesta intersectorial y transectorial en salud.   </t>
  </si>
  <si>
    <t>Implementación de acciones dirigidas a mejorar la relación salud-ambiente-territorio para promover acciones dirigidas a mejorar las condiciones de vida.</t>
  </si>
  <si>
    <t xml:space="preserve">Reconocimiento de contextos de inequidad social, étnica y de género que afectan a las personas y colectivos en un territorio.  </t>
  </si>
  <si>
    <t xml:space="preserve">Generación de respuestas intersectoriales para la reducción y eliminación de situaciones de inequidad social, étnica y de género en el territorio.  </t>
  </si>
  <si>
    <t xml:space="preserve">Identificación, disminución y superación de barreras de acceso a la atención integral en salud de personas y colectivos.   </t>
  </si>
  <si>
    <t xml:space="preserve">Caracterización de actores comunitarios, estructuras organizativas, y recursos humanos propios entre otros, para la organización y adecuación de los protocolos propios interculturales en el marco de la atención integral.  </t>
  </si>
  <si>
    <t xml:space="preserve">Reconocimiento y legitimación de los espacios e instancias de diálogo y concertación para para la construcción colectiva de sistemas propios, a través de saberes, prácticas y conocimientos de y con las personas y colectivos.   </t>
  </si>
  <si>
    <t xml:space="preserve">Garantizar los mecanismos para salvaguardar el conocimiento relacionado con las formas, experiencias, prácticas y acciones en salud de las personas y colectivos, con el fin de fortalecer la transmisión intergeneracional.  </t>
  </si>
  <si>
    <t xml:space="preserve">Fortalecimiento de la toma de decisiones que conlleven a la prevención de contingencias derivadas de las ocupaciones, considerando los saberes, creencias y prácticas de las personas y los colectivos.  </t>
  </si>
  <si>
    <t xml:space="preserve">Reconocer los riesgos ocupacionales desde las prácticas costumbres y conocimiento propios para incidir en decisiones políticas y técnicas y disminuir el riesgo ocupacional en las personas y colectivos  </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</si>
  <si>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</si>
  <si>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</si>
  <si>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</si>
  <si>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</si>
  <si>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</si>
  <si>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 xml:space="preserve">Gestión de acuerdos con las instituciones del cuidado no sanitario para ampliar los mecanismos de protección de las cuidadoras en el marco del sistema nacional de cuidado.  </t>
  </si>
  <si>
    <t xml:space="preserve">Establecer acuerdos y gestionar mecanismos de acuerdo  al marco normativo Gestionar acuerdos con los sectores  relacionados con la protección de la inseguridad física, en salud mental y económica de las personas mayores.  </t>
  </si>
  <si>
    <t xml:space="preserve">Gestión de la garantía progresiva del derecho humano a la alimentación, a partir de acuerdos en espacios intersectoriales.  </t>
  </si>
  <si>
    <t xml:space="preserve">Aporte en la generación de competencias sociales para la resolución no violenta de conflictividades comunitarias y la construcción de paz territorial que conlleve a mejores resultados en salud.  </t>
  </si>
  <si>
    <t xml:space="preserve">Creación de mecanismos de acceso a la educación y permanecía escolar de niños, niñas y jóvenes en contextos de prevalencia de grupos armados ilegales y bandas criminales.  </t>
  </si>
  <si>
    <t xml:space="preserve">Establecimiento de acuerdos y gestión de mecanismos para la creación de entornos seguros y saludables respecto de la presencia de trabajo sexual forzado de niños, niñas, mujeres y población LGBTIQ+   </t>
  </si>
  <si>
    <t xml:space="preserve">Generación de condiciones de salud, ambiente de trabajo u ocupación seguras y saludables para jóvenes y mujeres, independiente de su nacionalidad o pertenencia a pueblos o comunidades, en el marco de la Política de Primer Empleo.  </t>
  </si>
  <si>
    <t xml:space="preserve">Fortalecimiento de acciones dirigidas a   la prevención y atención de problemas y trastornos mentales de la población en todos los entornos y momentos del curso de vida (familia, escuela, trabajo y otros escenarios de protección social)  </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</si>
  <si>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</si>
  <si>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 xml:space="preserve">Generación de procesos de formación intersectorial y territorial en DDHH con énfasis en el respeto a la Misión Médica.  </t>
  </si>
  <si>
    <t xml:space="preserve">Fortalecimiento de procesos de movilización y organización social y popular en salud en los territorios de salud  </t>
  </si>
  <si>
    <t xml:space="preserve">Generación de procesos de territorios en salud que permitan la gestión para la afectación positiva determinantes sociales y avance en la garantía del derecho a la salud libre de violencias por la vida y la paz  </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</si>
  <si>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</si>
  <si>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</si>
  <si>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 xml:space="preserve">Gestionar los mecanismos técnicos, políticos y administrativos para el desarrollo de estrategias Gestión del acceso a saneamiento básico y agua apta para consumo humano a través de procesos intersectoriales.  </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</si>
  <si>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</si>
  <si>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 xml:space="preserve">Gestión de los mecanismos técnicos, políticos y administrativos para el desarrollo de estrategias entornos saludables integrales en contextos rurales, urbanos y periurbanos.  </t>
  </si>
  <si>
    <t xml:space="preserve">Caracterización y gestión del estado actual de los procesos propios del sector salud que producen afectaciones socioambientales que amplifican los efectos de la variabilidad y el cambio climático.   </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</si>
  <si>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</si>
  <si>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</si>
  <si>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</si>
  <si>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 xml:space="preserve">Implementación de mecanismos para la coordinación y gestión de la operación de las redes integrales e integradas territoriales de salud en el marco de un modelo preventivo, predictivo y resolutivo basado en la APS.  </t>
  </si>
  <si>
    <t xml:space="preserve">Establecimiento de un sistema de monitoreo, seguimiento y evaluación del desempeño y resultados en salud de las redes integrales e integradas territoriales de salud – RIITS.  </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</si>
  <si>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</si>
  <si>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 xml:space="preserve">Gestión territorial para el cuidado de la salud basado en la atención primaria en salud.  </t>
  </si>
  <si>
    <t xml:space="preserve">Establecimiento de acuerdos sectoriales, intersectoriales y comunitarios para la concurrencia de recursos orientados a garantizar el acceso de la población, la longitudinalidad, la integralidad y continuidad de la atención en salud.  </t>
  </si>
  <si>
    <t>ortalecimiento de capacidades institucionales y comunitarias para el desarrollo de la APS con acciones territorializadas, universales, sistemáticas, permanentes y participativas bajo un enfoque familiar y comunitario.</t>
  </si>
  <si>
    <t xml:space="preserve">Reorientación de servicios e salud basado en atención primaria en salud.  </t>
  </si>
  <si>
    <t xml:space="preserve">Conformación y puesta en funcionamiento de los centros de atención primaria en salud -CAPS.  </t>
  </si>
  <si>
    <t xml:space="preserve">Conformación y operación de equipos básicos de salud o equipos de salud territoriales.  </t>
  </si>
  <si>
    <t xml:space="preserve">Fortalecimiento de la infraestructura pública en salud con condiciones de accesibilidad, aceptabilidad y pertinencia sociocultural   </t>
  </si>
  <si>
    <t xml:space="preserve">Integración de los dispositivos comunitarios, estructuras y formas de cuidados propios en la operación de las redes integrales e integradas territoriales de salud  </t>
  </si>
  <si>
    <t xml:space="preserve">Reorganización de servicios de salud en complejidades y modalidades de prestación para mejoramiento de acceso, integralidad de la atención y continuidad del cuidado.   </t>
  </si>
  <si>
    <t xml:space="preserve">Fortalecimiento de las modalidades de prestación de servicios de salud de telemedicina y extramuralidad en integración con el nivel primario de atención.  </t>
  </si>
  <si>
    <t xml:space="preserve">Definición e implementación de mecanismos de coordinación asistencial entre el nivel primario y los servicios de mediana y alta complejidad.  </t>
  </si>
  <si>
    <t xml:space="preserve">Definición de estándares y modelos de gestión para el acceso con oportunidad a servicios de mediana y alta complejidad.  </t>
  </si>
  <si>
    <t xml:space="preserve">Diseño de los mecanismos pertinentes para garantizar el acceso y la continuidad de los medicamentos [incluye terapias alternativas que hayan sido reconocidas] en el marco de la red integral e integrada territorial de salud.  </t>
  </si>
  <si>
    <t xml:space="preserve">Redistribución de competencias del talento humano en salud basado en atención primaria en salud.  </t>
  </si>
  <si>
    <t xml:space="preserve">Formulación de políticas, planes, estrategias, lineamientos y guías que permitan establecer y orientar las acciones de adaptación y mitigación al cambio climático que deben implementarse en los diferentes territorios del país.  </t>
  </si>
  <si>
    <t xml:space="preserve">Establecimiento de mecanismos para la comunicación del riesgo climático y la posible vulnerabilidad de la población, desde un enfoque territorial, que logre actuar a manera de sistemas de alerta temprana.  </t>
  </si>
  <si>
    <t xml:space="preserve">Fortalecimiento de las capacidades del personal de salud en todo lo relacionado con los posibles efectos de la variabilidad y el cambio climático.  </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</si>
  <si>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</si>
  <si>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 xml:space="preserve">Socialización e Implementación del Plan de gestión integral de riesgos de emergencia y desastres en salud (PGIRED) en las Entidades Territoriales.  </t>
  </si>
  <si>
    <t xml:space="preserve">Incorporación del plan de gestión integral del riesgo de emergencias y desastres (PGIRED) en los planes Territoriales de Salud y Planes de Acción plurianuales territoriales.  </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</si>
  <si>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</si>
  <si>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 xml:space="preserve">Promoción de la atención en Salud mental al personal  que hace parte de la Misión Médica en situación de riesgo.  </t>
  </si>
  <si>
    <t xml:space="preserve">Implementación de estrategias de comunicación y divulgación sobre la Misión Medica con comunidades, personal sanitario y autoridades territoriales que mitiguen la vulnerabilidad de la misión médica.  </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</si>
  <si>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</si>
  <si>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 xml:space="preserve">Fortalecimiento de capacidades comunitarias en la gestión del riesgo de emergencias y desastres que afecten la salud de la población.  </t>
  </si>
  <si>
    <t xml:space="preserve">Fortalecimiento en todos los niveles las capacidades técnicas operativas de alerta y respuesta.  </t>
  </si>
  <si>
    <t xml:space="preserve">Fortalecimiento de la capacidad sectorial, transectorial y comunitaria para detectar y responder a eventos inusuales en salud pública que afecten la salud de la población.  </t>
  </si>
  <si>
    <t xml:space="preserve">Fortalecimiento de la red Nacional de Laboratorios  </t>
  </si>
  <si>
    <t xml:space="preserve">Fortalecimiento de la red Nacional de Toxicología   </t>
  </si>
  <si>
    <t xml:space="preserve">Fortalecimiento de la red Nacional de Bancos de Sangre y Servicios Transfusionales.  </t>
  </si>
  <si>
    <t xml:space="preserve">Fortalecimiento del Programa Hospitales Seguros.  </t>
  </si>
  <si>
    <t xml:space="preserve">Incorporación de la información compilada y analizada en una red integrada de fuentes de información en la planificación estratégica del territorio frente a los riesgos de emergencias y desastres que afecten la salud pública.  </t>
  </si>
  <si>
    <t xml:space="preserve">Análisis, evaluación, monitoreo y seguimiento del riesgo de incidentes e infracciones a la misión médica con enfoque de género.  </t>
  </si>
  <si>
    <t xml:space="preserve">Fortalecimiento de la cooperación internacional frente a la trasferencia de tecnología y capacitación en la preparación y respuesta a pandemias.  </t>
  </si>
  <si>
    <t xml:space="preserve">Fortalecimiento de los Sistemas de Información de vigilancia a nivel nacional, departamental y municipal.  </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</si>
  <si>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</si>
  <si>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 xml:space="preserve">Generación de programas de formación continua de personal en los niveles departamentales y municipales en las acciones de preparación y repuesta ante pandemias.  </t>
  </si>
  <si>
    <t xml:space="preserve">Actualización y prueba de los planes de preparación frente a futuras pandemias en todos los niveles.  </t>
  </si>
  <si>
    <t xml:space="preserve">Producción, organización, depuración y reporte de la información en salud pública  </t>
  </si>
  <si>
    <t xml:space="preserve">Disposición de la información como bien público mediante el acceso a través de bibliotecas virtuales, repositorios virtuales y demás servicios e información.  </t>
  </si>
  <si>
    <t xml:space="preserve">Análisis de la información que permita la comprensión de las condiciones de salud de la población y sus determinantes sociales a nivel territorial.   </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</si>
  <si>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</si>
  <si>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 xml:space="preserve">Construcción de forma colectiva e intercultural los saberes que aporten a la producción y análisis de la información en salud pública.  </t>
  </si>
  <si>
    <t xml:space="preserve">Uso de la información para la formulación de la planeación territorial y la toma de decisiones en salud pública (estudios y evaluaciones)  </t>
  </si>
  <si>
    <t xml:space="preserve">Desarrollo de estrategias de comunicación para la difusión y el uso adecuado de la información en salud pública.  </t>
  </si>
  <si>
    <t xml:space="preserve">Desarrollo de estrategias de comunicación, educación para el cambio de comportamiento y de acción colectiva que favorezcan la trasformación de la cultura de seguridad social en salud y promover los entornos saludables y protectores.  </t>
  </si>
  <si>
    <t xml:space="preserve">Desarrollo de otras estrategias de divulgación para la transferencia y apropiación del conocimiento en salud pública a nivel territorial tales como charlas, talleres, seminarios, entre otros.  </t>
  </si>
  <si>
    <t xml:space="preserve">Desarrollo de estrategias de articulación sectorial e intersectorial para la divulgación, traducción social, uso y apropiación de la información en salud pública.  </t>
  </si>
  <si>
    <t xml:space="preserve">Fortalecimiento de los sistemas de información necesarios para la gestión de la información en salud pública, incluyendo alertas tempranas  </t>
  </si>
  <si>
    <t>Fortalecimiento de las capacidades del Talento Humano para un adecuado proceso de producción, organización, depuración y reporte de la información en salud pública</t>
  </si>
  <si>
    <t xml:space="preserve">Fortalecimiento de las capacidades del Talento Humano en el acceso y uso de la oferta actual de información pública de salud y de otros sectores.  </t>
  </si>
  <si>
    <t xml:space="preserve">Fortalecimiento de las capacidades del Talento Humano para la generación de conocimiento a través de herramientas estadísticas y cualitativas de análisis de la información.  </t>
  </si>
  <si>
    <t xml:space="preserve">Fortalecimiento de las capacidades del Talento Humano para la generación de conocimiento con enfoques diferenciales, de género y diversidad y para pueblos y comunidades étnicas.  </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</si>
  <si>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</si>
  <si>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</si>
  <si>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 xml:space="preserve">Fomentar la inversión en investigación, desarrollo, innovación (I+D+i) y producción local de TES.  </t>
  </si>
  <si>
    <t xml:space="preserve">Caracterización del talento humano en salud pública  </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</si>
  <si>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</si>
  <si>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 xml:space="preserve">Fortalecimiento de la gobernanza sanitaria por medio del acompañamiento regional y la consolidación de alianzas académicas en los territorios formadores del THS  </t>
  </si>
  <si>
    <t>Desarrollo de las capacidades en el Talento Humano en Salud para la identificación, diagnóstico y prevención de los riesgos relacionados con la ocupación</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</si>
  <si>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</si>
  <si>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 xml:space="preserve">Planificación con enfoque territorial la educación continua del THS con énfasis en territorio, territorialidad, interculturalidad en salud, atención primaria en salud, salud pública y salud colectiva  </t>
  </si>
  <si>
    <t xml:space="preserve">Desarrollo de metodologías pedagógicas específicas para la salud pública  </t>
  </si>
  <si>
    <t xml:space="preserve">Fortalecimiento del desarrollo de capacidades en el Talento Humano en Salud para la identificación, diagnóstico y prevención de los riesgos relacionados con la ocupación.  </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</si>
  <si>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</si>
  <si>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Planificación con enfoque territorial la educación continua del THS con énfasis en territorio, territorialidad, interculturalidad en salud, atención primaria en salud, salud pública y salud colectiva</t>
  </si>
  <si>
    <t>Desarrollo de metodologías pedagógicas específicas para la salud pública</t>
  </si>
  <si>
    <t>Fortalecimiento del desarrollo de capacidades en el Talento Humano en Salud para la identificación, diagnóstico y prevención de los riesgos relacionados con la ocupación.</t>
  </si>
  <si>
    <t xml:space="preserve">Definición de estrategias territoriales e intersectoriales para la mejora de la disponibilidad y distribución del THS con énfasis en los que realizan acciones y gestión de la salud pública  </t>
  </si>
  <si>
    <t xml:space="preserve">Implementación de acciones intersectoriales con enfoque territorial para la integración de incentivos y mecanismos de retención del THS en el marco del trabajo digno y decente, incluyendo el TH de salud ambiental  </t>
  </si>
  <si>
    <t xml:space="preserve">Avance en la protección del talento humano en contexto de crisis humanitaria  </t>
  </si>
  <si>
    <t xml:space="preserve">Gestión de la apertura territorial de las Instituciones de Educación del THS con los actores de la región para ser parte de la transformación requerida a escala mayor: con prácticas académicas y participación de las comunidades  </t>
  </si>
  <si>
    <t>metas</t>
  </si>
  <si>
    <t>DESCRIPCION_METAS_ESTRATEGICAS_2024</t>
  </si>
  <si>
    <t xml:space="preserve">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t>
  </si>
  <si>
    <t xml:space="preserve">A 2031 el 100% de las Entidades Territoriales del orden departamental, distrital y municipal desarrollan mecanismos para el fortalecimiento de la rectoría en salud en su territorio, conforme a las competencias establecidas.  </t>
  </si>
  <si>
    <t xml:space="preserve">A 2031 el 100% de las Entidades Territoriales del orden departamental, distrital y municipal garantizan el derecho a la participación social de acuerdo con las competencias establecidas en la política de participación social en salud.  </t>
  </si>
  <si>
    <t xml:space="preserve">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   </t>
  </si>
  <si>
    <t xml:space="preserve">A 2031 el 100% de los escenarios de participación existentes en los departamentos, distritos y municipios   inciden en la gestión y la toma de decisiones en la inversión pública del sector salud y la garantía del derecho fundamental a la salud.  </t>
  </si>
  <si>
    <t xml:space="preserve">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  </t>
  </si>
  <si>
    <t xml:space="preserve">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  </t>
  </si>
  <si>
    <t xml:space="preserve">A 2031 el 100% de entidades territoriales Departamentales, Distritales y Municipales han implementado la Estrategia de Transversalización del Enfoque de Género en la Planeación Integral en Salud.  </t>
  </si>
  <si>
    <t xml:space="preserve">A 2031 el 100% de los espacios e instancias intersectoriales incluyen en sus planes de acción la transversalización de los enfoques de pueblos y comunidades, género y diferencial e integran los sistemas de conocimiento propio de los pueblos y comunidades étnicas.  </t>
  </si>
  <si>
    <t xml:space="preserve">A 2031 el 100% de los Gobiernos departamentales, distritales y municipales lideran el desarrollo de estrategias para el reconocimiento de contextos de desventaja social, étnica y de género y la generación de respuestas intersectoriales.  </t>
  </si>
  <si>
    <t xml:space="preserve">A 2031 el 100% las entidades territoriales Departamentales, Distritales han implementado las medidas de atención para la atención a las mujeres víctimas de violencia de género.  </t>
  </si>
  <si>
    <t xml:space="preserve">A 2031 el 100% las entidades territoriales Departamentales, Distritales y Municipales han adoptado la Política de Salud Plena para las Mujeres que Garantice el Goce Pleno de sus Derechos.  </t>
  </si>
  <si>
    <t xml:space="preserve">A 2031 de entidades territoriales Departamentales, Distritales y Municipales han adoptado los Lineamientos para la Superación de Barreras de Acceso y Atención para el Ejercicio del Derecho a la Salud de las Personas OSIGD-LGBTI.  </t>
  </si>
  <si>
    <t xml:space="preserve">A 2031 de entidades territoriales Departamentales, Distritales y Municipales han adoptado la Estrategia Sectorial de Lucha Contra la Trata.  </t>
  </si>
  <si>
    <t xml:space="preserve">A 2031 los Centros de Atención Socio-sanitaria para personas habitantes de la calle, personas mayores, mujeres víctimas de violencia, se encuentran inscritos en el registro de entidades prestadores de servicios socio-sanitarios-REPSO.  </t>
  </si>
  <si>
    <t>A 2031 los Centros de Larga Estancia cuentan con estándares mínimos de funcionamiento para la garantía de los derechos de las personas mayores.</t>
  </si>
  <si>
    <t xml:space="preserve">A 2031 las entidades territoriales implementan el Plan de Atención Sectorial a Población Migrante Colombianos retornados y comunidades de acogida.  </t>
  </si>
  <si>
    <t xml:space="preserve">A 2031, el 100% de las entidades territoriales implementan la estrategia de Rehabilitación Basada en Comunidad (RBC) en los territorios  </t>
  </si>
  <si>
    <t xml:space="preserve">A 2031 el 100% de los Departamentos, Distritos y Municipios del País integran en su Planes de Desarrollo Territoriales estrategias para afectar de manera positiva los determinantes sociales de la salud en sus territorios.    </t>
  </si>
  <si>
    <t xml:space="preserve">A 2031 las Entidades Municipales, Departamentales y Distritales responden a las necesidades en salud de la población con participación de los actores estratégicos del territorio.  </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</si>
  <si>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</si>
  <si>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</si>
  <si>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 xml:space="preserve">A 2031 el 100% de los Departamentos y Distritos tendrán en operación una red integral e integrada territorial de salud – RIITS conforme al modelo de salud preventivo, predictivo y resolutivo basado en la Atención Primaria en Salud – APS  </t>
  </si>
  <si>
    <t xml:space="preserve">A 2031 operarán en el territorio nacional el 100% de los equipos básicos interdisciplinarios proyectados con base en las dinámicas poblacionales y territoriales para el fortalecimiento del modelo de salud basado en la atención primaria.  </t>
  </si>
  <si>
    <t xml:space="preserve">A 2031 los servicios de salud de mediana y alta complejidad han mejorado   la eficiencia, efectividad y oportunidad de la atención en salud como dimensiones de la calidad en el marco del Modelo de Salud Preventivo, Predictivo y Resolutivo.   </t>
  </si>
  <si>
    <t xml:space="preserve">A 2031 se establecerán en el 100% de los Departamentos y Distritos, sistemas de alerta temprana para la identificación del riesgo por el cambio climático y la posible vulnerabilidad de la población desde un enfoque territorial.  </t>
  </si>
  <si>
    <t xml:space="preserve">A 2031 se fortalecerán en el 100% de los Departamentos y Distritos, las capacidades de los profesionales del sector salud en lo relacionado con los posibles efectos de la variabilidad y el cambio climático.  </t>
  </si>
  <si>
    <t xml:space="preserve">A 2031 se incorporará en el 100% de los Departamentos y Distritos, el Plan de gestión integral de riesgos de emergencias y desastres en salud (PGIRED)  </t>
  </si>
  <si>
    <t xml:space="preserve">A 2031 se fortalecerá en el 100% de los territorios la apropiación social del conocimiento en salud pública y el desarrollo de investigaciones que den respuesta a las necesidades en salud de cada territorio  </t>
  </si>
  <si>
    <t xml:space="preserve">A 2031 se fortalecerán en el 100% de los Departamentos y Distritos las capacidades técnicas y de investigación en salud pública del personal de salud.  </t>
  </si>
  <si>
    <t xml:space="preserve">A 2031 en el 100% de los departamentos y distritos se fortalecerá la generación, recuperación y divulgación de conocimientos científicos, conocimientos tradicionales y saberes ancestrales.  </t>
  </si>
  <si>
    <t xml:space="preserve">A 2031 estarán en producción el 80 % de las Tecnologías Estratégicas en Salud (TES) para enfermedades desatendidas, huérfanas, tropicales, y transmitidas por vectores, entre otras priorizadas.  </t>
  </si>
  <si>
    <t xml:space="preserve">A 2031 se logrará el abastecimiento del 80% de las tecnologías estratégicas en salud de difícil consecución.  </t>
  </si>
  <si>
    <t xml:space="preserve">Aumentar la densidad a 44,5 profesionales de la salud por 10.000 habitantes en municipios con alta dispersión descritos en la resolución 2809 de 2022  </t>
  </si>
  <si>
    <t xml:space="preserve">Reducir a la mitad la brecha de ingresos entre profesionales de la salud que realizan actividades en municipios con alta dispersión con respecto a zonas urbanas y entre los géneros.  </t>
  </si>
  <si>
    <t xml:space="preserve">Reducir en un 50% la brecha territorial del THS entre áreas urbanas y rurales  </t>
  </si>
  <si>
    <t xml:space="preserve">Incrementar al doble el número de cargos de planta de las Entidades territoriales de orden departamental, distritales y municipales contribuyendo al fortalecimiento de la autoridad sanitaria y la salud pública  </t>
  </si>
  <si>
    <t xml:space="preserve">Incrementar al doble el número de cargos de planta para el Talento Humano en Salud que realiza la prestación de los servicios de salud en las Empresas Sociales del Estado  </t>
  </si>
  <si>
    <t xml:space="preserve">Se contará con al menos un promotor de salud por cada Equipo Básico de Salud reconocidos por las comunidades, formados y vinculados en el marco del fortalecimiento del Modelo de Salud basado en la Atención Primaria en Salud.  </t>
  </si>
  <si>
    <t xml:space="preserve">Lograr que el 100% de las secretarias de salud Departamentales y Distritales establezcan una estructura organizacional para la planificación y gestión estratégica del THS  </t>
  </si>
  <si>
    <t xml:space="preserve">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  </t>
  </si>
  <si>
    <t>COD_FUENTE_RECURSOS_2024</t>
  </si>
  <si>
    <t>NOMBRE_FUENTE_RECURSOS_2024</t>
  </si>
  <si>
    <t>sgp</t>
  </si>
  <si>
    <t>transferecias nacionales</t>
  </si>
  <si>
    <t>recusros propios</t>
  </si>
  <si>
    <t>coljuegos</t>
  </si>
  <si>
    <t>regalías</t>
  </si>
  <si>
    <t>servicios de laboratorio</t>
  </si>
  <si>
    <t>cooperación internacional</t>
  </si>
  <si>
    <t>componente</t>
  </si>
  <si>
    <t>SALUD PÚBLICA</t>
  </si>
  <si>
    <t>REGIMEN SUBSIDIADO</t>
  </si>
  <si>
    <t>SUBCUENTA DE PRESTACIÓN DE SERVICIOS DE SALUD EN LO NO CUBIERTO CON SUBSIDIOS A LA DEMANDA</t>
  </si>
  <si>
    <t>fuente recursos</t>
  </si>
  <si>
    <t>SISTEMA GENERAL DE PARTICIPACIONES - SALUD PÚBLICA</t>
  </si>
  <si>
    <t>SISTEMA GENERAL DE PARTICIPACIONES - SALUD PÚBLICA - RECURSOS NO COMPROMETIDOS DE VIGENCIAS ANTERIORES</t>
  </si>
  <si>
    <t>SISTEMA GENERAL DE PARTICIPACIONES - SALUD PÚBLICA - RENDIMIENTOS FINANCIEROS</t>
  </si>
  <si>
    <t>TRANSFERENCIAS NACIONALES ETV</t>
  </si>
  <si>
    <t>TRANSFERENCIAS NACIONALES LEPRA</t>
  </si>
  <si>
    <t xml:space="preserve">TRANSFERENCIAS NACIONALES TBC </t>
  </si>
  <si>
    <t>TRANSFERENCIAS NACIONALES OTROS ACCIONES EN SALUD PUBLICA</t>
  </si>
  <si>
    <t>INGRESOS VENTA DE SERVICIOS LABORATORIO DE SALUD PÚBLICA</t>
  </si>
  <si>
    <t>RECURSOS PROPIOS</t>
  </si>
  <si>
    <t xml:space="preserve">INGRESOS CORRIENTES DE LIBRE DESTINACIÓN </t>
  </si>
  <si>
    <t>RECURSOS DEL BALANCE DIFERENTES AL SGP SALUD PÚBLICA</t>
  </si>
  <si>
    <t xml:space="preserve">OTROS RECURSOS </t>
  </si>
  <si>
    <t>SISTEMA GENERAL DE PARTICIPACIONES REGIMEN SUBSIDIADO</t>
  </si>
  <si>
    <t>RECURSOS DEL BALANCE DEL SISTEMA GENERAL DE PARTICIPACIONES REGIMEN SUBSIDIADO</t>
  </si>
  <si>
    <t>RENDIMIENTOS FINANCIEROS DEL SISTEMA GENERAL DE PARTICIPACIONES REGIMEN SUBSIDIADO</t>
  </si>
  <si>
    <t>RENTAS CEDIDAS</t>
  </si>
  <si>
    <t>RECURSOS DEL BALANCE DEL RÉGIMEN SUBSIDIADO</t>
  </si>
  <si>
    <t>CAJAS DE COMPENSACIÓN FAMILIAR. (ARTÍCULO 217, LEY 100 DE 1993)</t>
  </si>
  <si>
    <t>ADRES</t>
  </si>
  <si>
    <t>OTROS RECURSOS DE LA NACIÓN</t>
  </si>
  <si>
    <t>OTROS RECURSOS</t>
  </si>
  <si>
    <t>SISTEMA GENERAL DE PARTICIPACIONES - PNA</t>
  </si>
  <si>
    <t>RECURSOS DESTINADOS POR LA LEY 1608 DE 2013</t>
  </si>
  <si>
    <t xml:space="preserve">RECURSOS EXCEDENTES DE FONPET – LOTTO EN LÍNEA (DECRETO 728 DE 2013) </t>
  </si>
  <si>
    <t xml:space="preserve">RECURSOS DEL BALANCE PRESTACIÓN DE SERVICIOS DE SALUD </t>
  </si>
  <si>
    <t>Urbano</t>
  </si>
  <si>
    <t>Rural</t>
  </si>
  <si>
    <t>Capacidades consolidadas para la gestión territorial de la salud pública</t>
  </si>
  <si>
    <t>Generar acciones de desarrollo socioeconómico e inclusión social que permite satisfacer las necesidades básicas, creaando oportunidades, desarrollando capacidades e insentivando el trabajo con las Organizaciones de Personas con Discapacidad y Grupos de Apoyo</t>
  </si>
  <si>
    <t xml:space="preserve">Realizar la evaluacion de los menores de 5 años y clasificacion del riesgo del estado de salud, aplicando la estrategia de Atención integrada a las enfermedades prevalentes de la infancia con el AIEPI Comunitario, minimizando el riesgo de enfermar y morir a esta poblacion vulnerable en el municipio </t>
  </si>
  <si>
    <t>Incentivar habitos saludables articulando con deportes, cultura y educacion la ocupacion del tiempo libre para aumentar los factores protectores en los habitantes de Guasca, en pro de mejorar el proyecto de vida de sus habitantes</t>
  </si>
  <si>
    <t>Realizar seguimiento a las gestantes y puerperas dando cumplimiento a derecho fundamental de la salud en el cumplimiento total de sus controles prenatales, atencion medica, entrga de medicamentos y el control del crecimiento y desarrollo de los recien nacidos</t>
  </si>
  <si>
    <t>Conformar equipo básico en salud de Atencion Primaria en Salud - APS que mediante la realizacion de visitas domiciliarias realice acciones de educacion, promocion, prevencion y direccionamiento del riesgo en salud, canalizando a la poblacion mediante demanda inducida  a los servicios en salud asistenciales, fomentando el autocuidado y los habitos saludables en la comunidad  en el marco de la Implementacion del Modelo Preventivo, Predictivo y resolutivo en salud</t>
  </si>
  <si>
    <t>Diseñar y articular con los diferentes actores en salud a nivel territorial un programas de capacitación continuo y de entrenamiento en salud para mantener  el personal de salud actualizado en Atencion Primaria en Salud - APS de acuerdo al Modelo preventivo, predictivo y resolutivo del Ministerio de Salud y ka Proteccion Social</t>
  </si>
  <si>
    <t>SALUD</t>
  </si>
  <si>
    <t>1903 - Inspeccion Vigilancia y Control</t>
  </si>
  <si>
    <t>1905-Salud publica</t>
  </si>
  <si>
    <t>Desarrollar (1) plan de Rehabilitación Basada en Comunidad - RBC, que promueva el trato digno a la poblacion con discapacidad, mediante procesos de acompañamiento y educacion en salud a las familias, cuidadores y agentes comunitarios  para garantizar los servicios de salud centrada en las necesidades y características de las personas con discapacidad</t>
  </si>
  <si>
    <t xml:space="preserve">Implementar (1) estrategia AIEPI en los menores de 11 años </t>
  </si>
  <si>
    <t>Crear (1) estrategia  "Habitos positivos, mentes saludables" para prevención de consumo de sustancias psicoactivas - SPA   en el marco del nuevo  modelo de salud preventivo y predictivo de fundamentado APS</t>
  </si>
  <si>
    <t>Implementar la estrategia PARE - plan de aceleración para la reducción de la mortalidad materna, "Dando Vida"</t>
  </si>
  <si>
    <t>Intervernir a (6.000) hogares  con acciones de  gestión del gestión del riesgo en temas  de derechos sexuales y reproductivos en el marco del nuevo  modelo de salud preventivo y predictivo fundamentado APS a traves de los equipos básicos en salud</t>
  </si>
  <si>
    <t>Intervernir a (6.000) hogares con acciones de  gestión del riesgo en temas de todo tipo de violencias y transtornos mentales en el marco de la tención Primaria en Salud a partir de un modelo preventivo y predictivo a traves de los equipos básicos en salud</t>
  </si>
  <si>
    <t>Implementar (1) plan de capacitación continua al personal en salud en temas de interes en salud publica, con el fin de desarrollar competencias y habilidades para mejorar el desempeño y atencion humanizada en los servicios de salud a la comunidad</t>
  </si>
  <si>
    <t>Acuerdos sociales y comunitarios para la transformación de las inequidades en salud y la incidencia sobre los determinantes sociales de la salud en el territorio</t>
  </si>
  <si>
    <t>Desarrollo institucional y sectorial para el ejercicio de la Autoridad Sanitaria</t>
  </si>
  <si>
    <t>CUidado de la salud en el territorio</t>
  </si>
  <si>
    <t>Cuidado de la salud en el territorio</t>
  </si>
  <si>
    <t>Secretaría de Desarrollo Social</t>
  </si>
  <si>
    <t>Implementar el 100% de la estrategia de Rehabilitacion Basada en la Comunidad</t>
  </si>
  <si>
    <t>Mantener en 0 la tasa de mortalidad por IRA en menores de cinco años.</t>
  </si>
  <si>
    <t>Porcentaje de personas atendidas por transtornos mentales y del comportamiento por factores asociados al uso de sustancias psicoactivas, como mecanismo protector para apoyar a la población vulnerable</t>
  </si>
  <si>
    <t>"Razón de mortalidad materna a 42 días (por cada
100.000 nacidos vivos)."</t>
  </si>
  <si>
    <t>Mantener en 0 la tasa específica de fecundidad de niñas de 10 a 14 años de edad. Por cada 1000 niñas entre los 10 a 14 años).</t>
  </si>
  <si>
    <t>Disminuir la tasa de incidencia de violencia contra la mujer e intrafamiliar de 299,21 a 297,0, implementado la
atención en salud física y mental por sospecha de violencia física, psicológica y sexual.</t>
  </si>
  <si>
    <t>Mantener en 0 la tasa de mortalidad por desnutrición en menores de 5 años de edad (por cada 100.000 menores de 5 años).</t>
  </si>
  <si>
    <t xml:space="preserve">Porcentaje de profesionales de la salud que afianzan conocimientos en salud publica en el adecuado manejo de las enfermedades reemergentes que. Afecten a la poblacion </t>
  </si>
  <si>
    <t>Numero</t>
  </si>
  <si>
    <t>Participar en las reuniones del comité del buen trato,  definiendo la población a priorizar y casos que requieran acompañamiento; socializar los resultados del proceso.</t>
  </si>
  <si>
    <t xml:space="preserve">Primera infancia </t>
  </si>
  <si>
    <t>gestantes y puerperas</t>
  </si>
  <si>
    <t>comunidad en general</t>
  </si>
  <si>
    <t>familias</t>
  </si>
  <si>
    <t>primera infancia</t>
  </si>
  <si>
    <t>19.02.107</t>
  </si>
  <si>
    <t>19.02.108</t>
  </si>
  <si>
    <t>19.02.109</t>
  </si>
  <si>
    <t xml:space="preserve">profesionales de salud </t>
  </si>
  <si>
    <t>SGP  Salud Publica</t>
  </si>
  <si>
    <t>19.02.103</t>
  </si>
  <si>
    <t>19.05.55</t>
  </si>
  <si>
    <t>13 . Ejecución de actividades</t>
  </si>
  <si>
    <t>Participar en los comités de consumo de sustancias psicoactivas y consejo de seguridad con el fin de brindar soporte técnico en problemáticas asociadas a consumo de SPA, alcohol, tabaco para adoptar nuevas estrategias de prevención de la problemática.
6. Apoyar la formulación y el desarrollo de estrategias para las Escuelas de Padres como mecanismo de fortalecimiento y desarrollo de nuevas herramientas para la prevención del consumo de SPA en niños, niñas y adolescentes del municipio de Guasca
7. Realizar jornadas de orientación a padres de familia de las IED públicas y privadas presentes en el municipio frente a la prevención del consumo de sustancias psicoactivas, ideación suicida y comportamientos asociados a esta problemática a niños, niñas y adolescentes del municipio y según necesidades y realidades de la población.
8. Fortalecer las capacidades técnicas a los docentes de las I.E.D. públicas y/o privadas, en estrategias para la prevención de consumo de SPA, prevención de suicidio y violencias, en el entorno educativo</t>
  </si>
  <si>
    <t>Participar de las sesiones técnicas del comité municipal de SAN para la articulación intersectorial e interinstitucional que garantice las acciones de política pública municipal en Seguridad Alimentaria y Nutricional y la formulación, implementacion, seguimiento o evaluación de la política SAN, según la fase en la que se encuentre y de acuerdo a los lineamientos de la SSC.</t>
  </si>
  <si>
    <t>Fomentar vinculación de PcD en programas de salud
sexual y reproductiva existentes en el municipio, verificando que
estos programas y servicios sean accesibles y privilegien
siempre la autonomía y la decisión de las personas con
discapacidad.
Facilitar la toma de decisiones con apoyo para las
PcD que así lo requieran, especialmente aquellas con
discapacidad intelectual o psicosocial.</t>
  </si>
  <si>
    <t>Personas con discapacidad</t>
  </si>
  <si>
    <t>19.05.40</t>
  </si>
  <si>
    <t>adolescencia y juventud</t>
  </si>
  <si>
    <t>19.02.111</t>
  </si>
  <si>
    <t>Realizar seguimiento y caracterizacion de gestantes nuevas de forma mensualmente al 100% de las gestantes y puérperas evaluando el riesgo materno en el municipio que contribuya para la promoción de la salud, gestión del riesgo, educación para la salud materna y perinatal, elaborando el plan de cuidado  (MINIMO 20 GESTANTES MENSUALES)</t>
  </si>
  <si>
    <t xml:space="preserve">Informar al 100%de las familias visitadas acerca de prácticas de higiene corporal de la gestante y el recién nacido, fortalecer la importancia del lavado de manos y uso de tapabocas en instituciones de salud para prevención de enfermedades respiratorias altas.
. Informar al 100%de las familias visitadas acerca de los signos de alarma que pudieran requerir consulta por urgencias en las gestantes (signos de alarma específicos para emergencias obstétricas priorizadas: Hemorragia, Preeclampsia, Sepsis) y sus recién nacidos; invitación a conformar redes comunitarias y familiares para establecer ruta de reacción ante la urgencia obstétrica y del recién nacido. 
. Informar a las mujeres en edad fertil acerca del derecho a recibir el método anticonceptivo postparto o postaborto sin barreras y acceder a atención preconcepcional.
. Informar al 100% de las familias visitadas en el entorno hogar,sobre los espacios y mecanismos de participación y dispositivos comunitadios, existentes en el municipio para promover el derecho a la salud.
. Informar al 100% de las familias visitadas en el entorno hogar sobre los riesgos en salud detectados, enfocados en la identificación de signos de alarma y prácticas de manejo adecuado en casa de las enfermedades
</t>
  </si>
  <si>
    <t xml:space="preserve">Asistir y participar en las actividades de salud pública organizadas por la administración municipal y/o Centro de salud, asi como promocionar el 100% de las jornadas de salud en sectores programadas, jornadas de vacunacion, jornadas de salud mental, jornadas de salud sexual reproductiva, tamizajes, actividades de sensibilización, movilizaciones, seguimiento a eventos de interés en salud publica.
Canalizar y reealizar agenda de las familias a los servicios de salud programados en las jornadas sectoriales (veredas y casco urbano) de promocion y prevencion, MINIMO 10 usuarios cada auxiliar por jornada.
</t>
  </si>
  <si>
    <t>Total de recursos programados 
(en pesos)</t>
  </si>
  <si>
    <t>Realizar actividades de educacion medienate capacitación a población joven y adulta de programas de rentas ciudadanas en temas como :
1.Vivencia de la sexualidad: Componentes y funciones. 
2.Toma de decisiones propias, con énfasis en autonomía sexual y reproductiva, elección de pareja, inicio y postergación de relaciones sexuales, y proyecto de vida e interrupción voluntaria del embarazo y aborto seguro.
3.Nuevas masculinidades y rol del hombre en el hogar y la comunidad como estrategia para prevención de violencias y fortalecimiento en el rol de la paternidad.</t>
  </si>
  <si>
    <t>Desarrollar 4 círculos de crianza "por una crianza respetuosa" articulada con psicologia a padres y madres de niños de 0-5 años (grados preescolar, CDI, jardines infantiles) y/o madres gestantes , abordando los siguientes temas: 
1.  Fortalecimiento del vínculo parental
2. Igualdad de género y no discriminación en las prácticas de crianza
3. Comunicación y empatía para una parentalidad positiva
4. Resolución pacífica de conflictos.</t>
  </si>
  <si>
    <t>Realizar actividades de educacion medienate capacitación a población vulnerable (migrantes y/o victima de conflicto armado) en temas como :
1. Anticoncepción, uso de doble protección (Preservativo), e Infecciones de transmisión sexual 
2. interrupción voluntaria del embarazo y aborto seguro.
3. Nuevas masculinidades y rol del hombre en el hogar y la comunidad como estrategia para prevención de violencias y fortalecimiento en el rol de la paternidad.</t>
  </si>
  <si>
    <t>Dar continuidad al proceso de implementación de  la estrategia zonas de orientación escolar - ZOE, en el marco de la promoción y la prevención en salud mental, para fortalecer a la comunidad educativa de la IED El Carmen y Mariano Ospina, priorizando el componente familiar y de docentes ,  para prevenir los riesgos de exclusión y estigma social de las personas que han usado o usan SPA y/o están afectadas por problemáticas asociadas al consumo, dando cumplimiento las fases: 
1. FASE DE ALISTAMIENTO
Implica en principio la identificación del escenario posible de implementación del dispositivo comunitario (este insumo se debe entregar en el primer informe de ejecución)
2. FASE DE PLAN OPERATIVO
Promover la elaboración de un plan de trabajo para la creación del dispositivos comunitarios. Plan Operativo concertado participativamente con la comunidad, que contemple la proyección de sostenibilidad, dando cuenta de la capacidad desarrollada e instalada
3. FASE DE SEGUIMIENTO Y EVALUACIÓN
Implica la conformación de un comité técnico para realizar seguimiento y evaluación de la implementación del dispositivo comunitario
En cada FASE se debe realizar las actividades y lineamientos establecidas por la SSC.</t>
  </si>
  <si>
    <t xml:space="preserve">Apoyar las jornadas de salud mental 
Generar una actividad de sensibilización en el marco del Dia de la prevencion de la no violencia.
</t>
  </si>
  <si>
    <t>Desarrollar 4 jornadas "mis áreas de ajuste" dirigidas a   personas identificadas en riesgo a través de la visita familiar y/o en los diferentes programas , abordando los siguientes temas:
1. Autoestima y autocuidado.
2.Estigma y autoestigma.
3. Actitudes y comportamientos individuales ante las situaciones de vida (normativas y no normativas).
4.Identificación  de factores personales resilientes</t>
  </si>
  <si>
    <t>Orientar y brindar mensajes claves a traves de IEC en espacios radiales sobre alimentación saludable  para la comunidad en general del Municipio.</t>
  </si>
  <si>
    <t>Realizar talleres ludicos a familias de menores de 5 años de los CDI y jardines infantiles, sobre lactancia materna, programa madre canguro (lactantes), desparasitación, suplementacion con micronutrientes, signos clinicos y manejo de DNT aguda (menores de 5 años), RIAS, para promover practicas de cuidado para la salud.</t>
  </si>
  <si>
    <t>Desarrollar 6 talleres de capacitación en los mensajes claves en alimentacion y nutricion basado en las GABAS a toda la comunidad educativa (tenderos, docentes, estudiantes y padres de familia) utilizando la guía de estudiantes y la plataforma web de la SSC</t>
  </si>
  <si>
    <t>Realizar sensibilizacion y brindar información a 4 Empresas del municipio acerca de la implementación de las Salas amigas de la familia lactante en el entorno laboral, en articulacion con profesional de Salud Laboral</t>
  </si>
  <si>
    <t>Realizar talleres ludicos educando a la poblacion sobre la importancia y beneficios de la  actividad física a través de actividades ludicas con grupos focales de riesgo: gestantes, poblacion adulto mayor, discapacidad, pacientes cronicos e hipertensos, articulando con el Centro de Salud.</t>
  </si>
  <si>
    <t>Realizar actividades ludico pedagogicas con menores de primera infancia y padres de familia o cuidadores en CDI y jardines infantieles fomentando la practica de actividad física, higiene corporal, alimentación saludable.</t>
  </si>
  <si>
    <t>Realizar visita de seguimiento para el fortalecimiento de la ruta de mantenimiento de la salud con enfasis en enfermedades cronicas con educacion postural, de acuerdo a las visitas realizadas y priorizadas por las auxiliares de enfermeria,dejando plan de trabajo en casa; minimo 10 visitas en casa mensuales.</t>
  </si>
  <si>
    <t xml:space="preserve">Realizar seguimiento y caracterizacion de los menores 11 años en el entorno hogar a traves de la ficha AIEPI Comunitario, minimo al 50%  de la poblacion de infancia y primera infancia, cesanda en el territorio segun base SISBEN o DANE. Informe mensual, Minimo 100 menores mensuales </t>
  </si>
  <si>
    <t>Realizar seguimiento y caracterizacion a población nueva a adultos mayores en vulnerabilidad, pacientes crónicos en riesgo, poblacion con enfermedades huerfanas, cronicas no transmisibles articulando con la oficina de salud municipal; diligenciando planes de cuidado en el marco de la estrategia de Atención Primaria en Salud; 35 visitas mensuales por cada auxiliar de enfermeria en los sectores asignados y/o de acuerdo a la articulacion con los profesionales de salud publica en promocion, prevencion y deteccion del riesgo.</t>
  </si>
  <si>
    <t>Realizar el proceso de implementación el ZONAS DE ORIENTACION ESCOLAR- ZOE, en las IED Domingo Savio, Mariano Ospina y El Carmen en el marco de la promoción y la prevención en salud mental, Brindando apoyo y orientación a la población en promoción de la salud mental, epilepsia, así como la prevención de problemas y trastornos mentales, la prevención y reducción de daños del consumo de sustancias psicoactivas en los entornos comunitarios y educativos, este último con privilegio de niñas, niños, adolescentes y jóvenes, promover procesos sociales de soporte y desarrollo en salud con énfasis en salud mental y prevención del consumo de sustancias psicoactivas de manera conjunta con la comunidad, generar escenarios de seguridad afectiva, de confianza y apoyo mutuo para expresar necesidades, intereses, opciones de acompañamiento, apoyo y solución al sufrimiento o a las afectaciones en salud mental y el consumo de sustancias psicoactivas, orientar la gestión de casos y la canalización y promover el reconocimiento y la activación de rutas de atención sectoriales e intersectoriales, así como acciones de apoyo mutuo., 
La comunidad en general. En el marco de la promoción y la prevención en salud mental, serán de especial atención las personas y familias en situaciones de vulnerabilidad o con riesgo asociado a problemas y trastornos mentales, y consumo de sustancias psicoactivas.dando cumplimiento las fases: 
1. FASE DE ALISTAMIENTO
Implica en principio la identificación del escenario posible de implementación del dispositivo comunitario (este insumo se debe entregar en el primer informe de ejecución)
2. FASE DE PLAN OPERATIVO
Promover la elaboración de un plan de trabajo para la creación del dispositivos comunitarios. Plan Operativo concertado participativamente con la comunidad, que contemple la proyección de sostenibilidad, dando cuenta de la capacidad desarrollada e instalada
3. FASE DE SEGUIMIENTO Y EVALUACIÓN
Implica la conformación de un comité técnico para realizar seguimiento y evaluación de la implementación del dispositivo comunitario
En cada FASE se debe realizar las actividades y lineamientos establecidas por la SSC (Anexo actividades dispositivos comunitarios 2023).</t>
  </si>
  <si>
    <t>Realizar articulacion con la profesional de actividad física en las escuelas de formacion deportiva para la conmemoracion  de la semana de estilos de vida saludable y la lactancia materna (matrogimnacia) en las actividades diarias a desarrollar promoviendo la alimentación saludable y lactancia materna; 60% actividad 40% profesional</t>
  </si>
  <si>
    <t>Realizar visita de seguimiento para el fortalecimiento de la ruta de mantenimiento de la salud con enfasis en nutricion a gestantes, puerperas y menores de 5 años, de acuerdo a las visitas realizadas por las auxiliares de enfermeria y/o prioridad municipal, minimo 10 visitas familiares mensuales.</t>
  </si>
  <si>
    <t>Articular las actividades en el marco de la celebración de la semana de la lactancia materna con el Centro de Salud y la administración municipal en la Secretaria de Desarrollo Social, realizando actividades ludicorecreativas y educativas durante toda la semana.  60% actividad 40% profesional</t>
  </si>
  <si>
    <t xml:space="preserve"> Realizar caracterización del entorno alimentario en las 3 IED, Domingo Savio, Mariano Ospina y El Carmen con sus respectivas sedes rurales (de acuerdo con el instrumento estabecido), generando un informe de diagnóstico y plan de mejora que permita promover la alimentación saludable.</t>
  </si>
  <si>
    <t>Realizar visita de seguimiento para el fortalecimiento de la ruta de mantenimiento de la salud en enfermeria a gestantes, puerperas y menores de 5 años, de acuerdo a las visitas realizadas por las auxiliares de enfermeria, minimo 10 visitas familiares mensuales.</t>
  </si>
  <si>
    <t>Realizar actividades lúdico pedagógicas articulada con psicologia con los grados 9°, 10° y 11° de las IED El Carmen Domingo Savio  y Mariano Opspina, para la prevención de Embarazos en Adolescentes, en el marco de la Semana Andina.</t>
  </si>
  <si>
    <t>Socializar en los medios de comunicación (radio) presente en el municipio, las temáticas en prevención de violencias de género  y ataque con agentes químicos.</t>
  </si>
  <si>
    <t>Desarrollar  laboratorio de emociones en las IED El Carmen Domingo Savio y Mariano Ospna con niñas y niños entre 7 y 11 años para el reconocimiento y gestión de emociones, a través de 2 momentos lúdicos (utilizando arte y juego):
1. Autoregulación para el reconocimiento,
aceptación y expresión de emociones, control de impulsos y adecuado manejo de la ira y la frustración.
2. Mutua regulación para la promoción de la convivencia.
Realizar dos laboratorios por IED, en articulación con psicoorientadores</t>
  </si>
  <si>
    <t>Realizar 3 encuentros ¡mentes capaces! con adolescentes y jovenes a través de juegos de análisis y comprensión para la resolución pacífica de conflictos, desarrollando los siguientes temas:
1. Identificación del conflicto y sus actores.
2.Identificación de habilidades sociales para resolver conflictos y generación de compromisos.
Participación mínima de 25 asistentes
60% actividad 40% profesional</t>
  </si>
  <si>
    <t>Realizar actividades ludicorecreativas de información, educación, promoción de hábitos saludables en el marco de la celebracion de la semana de estilos de vida saludable (cada día una actividad) en articulación con instituciones educativas, alcaldia municipal, centro de salud y comunidad en general
60% actividad 40% profesional</t>
  </si>
  <si>
    <t>Identificar dentro de las visitas realizadas barreras de acceso a tratamientos requeridos y articular con el sector salud y la comunidad estrategias para reducirlas o eliminarlas.
Establecer relaciones con las EAPB para el fomento de la participación de las PcD y sus familias en los tratamientos que requieren; así como para el desarrollo de procesos de formación con agentes comunitarios.</t>
  </si>
  <si>
    <t>Apoyar la presentacion los informes y evaluacion mensualmente del Plan de Accion de la poblacion discapacitada solicitados por la Secretaria de Salud departamental o demas entidades que lo requieran, referente a la implementacion de la estrategia RBC</t>
  </si>
  <si>
    <t>Realizar Educacion a adolescentes sobre Toma de decisiones libre e informada en el marco de las Sentencias C-355 y C-055 - IVE de las IED   El Carmen, Domingo Savio  y Mariano Opspina grados decimo y once.</t>
  </si>
  <si>
    <t>Realizar 12 sesiones formativas de la estrategia  “ADOLESCENTE PIENSA Y ACTÚA POSITIVO” con grupso focales (15 estudiantes semilleros) de adolescentes de las IED  El Carmen, Domingo Savio  y Mariano Opspina de noveno grado empleando diferentes metodologias pedagogicas que generen espacios de y  reflexion en los siguientes temas:
Sesion 1: Cuerpo y sexualidad
Sesion 2: Derechos sexuales y derechos reproductivos.
Sesion 3: Transformando imaginarios
Sesion 4: Transformando realidades.</t>
  </si>
  <si>
    <t>Realizar capactacion para educar en nuevas masculinidades y rol del hombre en el hogar y la comunidad como estrategia para prevención de violencias y fortalecimiento en el rol de la paternidad.</t>
  </si>
  <si>
    <t>Fortalecimiento de capacidades a la auxiliares de enfermeria de forma mensual (mes vencido) con el analisis y retroalimentacion de la informacion en la evaluacion del riesgo en salud realizada con las visitas de caracterizacion y segumiento principalmente en la caldad del dato y la canalizacion efectiva realizada por las auxiliares de enfermeria.</t>
  </si>
  <si>
    <t>Apoyo en las jornadas de salud en sensibilización para la detección temprana de cancer de seno, cuello uterino y próstata a población en general del municipio, enfatizando en factores de riesgo y tamizaje oportuno a mujeres en edad fertil.
Elaboracion de informe de la jornada Municipal</t>
  </si>
  <si>
    <t xml:space="preserve">Desarrollar con los padres de familia y /o acudientes en el marco de la estrategia de la estrategia  “ADOLESCENTE PIENSA Y ACTÚA POSITIVO” las actividades propuestas, en el documento de la estrategia  empleando diferentes metodologias pedagogicas que generen espacios de reflexion fortaleciendo el proyecto de vida de los adolescentes.
</t>
  </si>
  <si>
    <t>Realizar actividad ludica con  adolescentes de 13 a 17 años para desarrollar las actividades de sensibilizacion y formacion en manejo de emociones, articulando con IED, El Carmen, Domingo Savio  y Mariano Opspina o grupos de juventud y demas organizaciones existentes en el municipio. Minimo 15 participantes.</t>
  </si>
  <si>
    <t>Realizar 10 jornadas de promocion y prevencion de la actividad fisica, adecuadas formas posturales, higiene corporal, alimentación saludable en empresas del municipio.</t>
  </si>
  <si>
    <t>Entidades territoriales, Departamentales, Distritales que organizan la prestación de servicios de salud en redes integrales e integradas territoriales bajo un moelo de  salud predictivo, preventivo y resolutivo</t>
  </si>
  <si>
    <t>Intervernir a (6.000) hogares con acciones de  gestión del riesgo para enfermedades inmunoprevenibles y transmisibles en el marco del nuevo modelo modelo de salud preventivo y predictivo de fundamentado APS a traves de los equipos básicos en salud</t>
  </si>
  <si>
    <t xml:space="preserve">Realizar actividades de  búsqueda activa de casos  de Tuberculosis y Hansen, de acuerdo con los algoritmos nacionales con énfasis en poblaciones de riesgo identificadas. </t>
  </si>
  <si>
    <t>Realizar seguimientos mensuales a las IPS públicas y privadas y EAPB presentes en el municipio, para garantizar la atención integral a pacientes con confección TB/VIH, la detección  y tratamiento de tuberculosis en poblaciones con VIH, diagnóstico y tratamiento de la tuberculosis latente en personas con VIH,  el acceso a diagnóstico y tratamiento de VIH en personas con Tuberculosis en especial en grupos de riesgo.</t>
  </si>
  <si>
    <t xml:space="preserve">Generar los reportes   establecidos en el sistema nominal de información  de los programas de tuberculosis y Hansen de acuerdo a los lineamientos  del Ministerio de Salud y Protección Social, realizando la consolidación mensual y el reporte  trimestral respectivo al departamento. </t>
  </si>
  <si>
    <t>Realizar acciones educativas para la prevención de enfermedades respiratorias en grupos de riesgo, población adulto mayor, menores de cinco años, personas que vivan en hacinamiento y vulnerabilidad.
Minimo 20 asistentes por actividad</t>
  </si>
  <si>
    <t>Entidades Territoriales Departamentales, Distritales y Municipales fortalecidas como autoridad sanitaria local para la Gobernanza en Salud Pública</t>
  </si>
  <si>
    <t xml:space="preserve">Mantener al 100% operando y vigilando los eventos de interes en salud publica </t>
  </si>
  <si>
    <t>Realizar la vigilancia continua y evaluacion de los eventos de interes en salud publica, analizando los indicadores municipales, departamentales y nacionales, orientando la toma de decisiones  en las acciones a educar e informar en salud publica como en la prestacion de servicios de salud,   la cofinanciacion de los recursos del SGSSS para disminuir el riesgo de las enfermedades y ejercicendo el derecho a la salud en el territorio</t>
  </si>
  <si>
    <t>Ejercer al (100%) la vigilancia en salud publica y epidemiologica de los eventos de interes en salud publica,  incluido ASIS a traves de la  conformación y articulacion de un equipo interdisciplinario en salud - "Vigila a tu comunidad"</t>
  </si>
  <si>
    <t>Realizar visitas epidemiológicas de campo de pacientes y estudio de  contactos de personas con tuberculosis y convivientes de la enfermedad de Hansen, de acuerdo a lineamientos nacionales del programa</t>
  </si>
  <si>
    <t>Apoyar la coordinación de las brigadas de salud, consolidando los datos de población canalizada por parte del equipo PIC y entregar informe de la actividad.</t>
  </si>
  <si>
    <t>Realizar informe mensual con analisis cuali- cuantitativo de las acciones de seguimiento a riesgo realizadas por el equipo del plan de intervenciones colectivas,  en articulación con el equipo de vigilancia en salud pública de la administración municipal.</t>
  </si>
  <si>
    <t xml:space="preserve">Realizar acciones de promocion de entornos libres de humo y no expendio de bebidas embriagantes a menores de edad, con participacion del sector comercial.
Minimo 10 establecimientos por actividad </t>
  </si>
  <si>
    <t>Realizar visita de seguimiento para el fortalecimiento de la ruta de mantenimiento de la salud mental a gestantes, puerperas y problacion prioritaria, de acuerdo a las visitas realizadas por las auxiliares de enfermeria, minimo 9 visitas familiares mensuales.</t>
  </si>
  <si>
    <t>Realizar seguimiento domiciliario al 100% de los menores identificados con enfermedad respiratoria por la estrategia AIEPI, garantizando atencion integral y vinculación a las RIAS. Minimo 5 visitas mensuales</t>
  </si>
  <si>
    <t>Realizar acciones de IEC a través de los diferentes medios de comunicación municipales, para mitigar el estigma de la población con TB; sensibilizar a la comunidad en detección oportuna de la enfermedad, importancia del tratamiento y medidas de prevención y acciones de IEC para  crear conciencia y comprensión de la discapacidad y las estrategias de inclusión.</t>
  </si>
  <si>
    <t>CUPS</t>
  </si>
  <si>
    <t>I30302 CARACTERIZACIÓN DEL ENTORNO HOGAR</t>
  </si>
  <si>
    <t>I30303 CARACTERIZACIÓN DEL ENTORNO EDUCATIVO</t>
  </si>
  <si>
    <t>I30205 CONFORMACIÓN Y FORTALECIMIENTO DE REDES FAMILIARES, COMUNITARIAS Y SOCIALES PARA PROMOCIÓN DE LA LACTANCIA MATERNA Y ALIMENTACIÓN COMPLEMENTARIA</t>
  </si>
  <si>
    <t>I30101 ACOMPAÑAMIENTO AL INDIVIDUO Y LA FAMILIA EN LOS CENTROS DE ESCUCHA</t>
  </si>
  <si>
    <t>I30006 ACOMPAÑAMIENTO A LA FAMILIA PARA EL MANEJO EN LOS DIFERENTES ENTORNOS</t>
  </si>
  <si>
    <t>I11601 EDUCACIÓN Y COMUNICACIÓN EN PRÁCTICAS DE CUIDADO Y CRIANZA</t>
  </si>
  <si>
    <t>I11414 EDUCACIÓN Y COMUNICACIÓN EN SALUD PARA LA PROMOCIÓN DE LA ALIMENTACIÓN EN LA PRIMERA INFANCIA</t>
  </si>
  <si>
    <t>I11412 EDUCACIÓN Y COMUNICACIÓN PARA LA ADOPCIÓN DE ESTILOS DE VIDA SALUDABLE</t>
  </si>
  <si>
    <t>I11403 EDUCACIÓN Y COMUNICACIÓN EN SALUD PARA LA ALIMENTACIÓN SALUDABLE</t>
  </si>
  <si>
    <t>I11402 EDUCACIÓN Y COMUNICACIÓN EN SALUD PARA PROMOVER LA CESACIÓN DEL CONSUMO DE TABACO, DERIVADOS Y SUCEDÁNEOS</t>
  </si>
  <si>
    <t>I11301 EDUCACIÓN Y COMUNICACIÓN EN PREVENCIÓN DE ENFERMEDADES INFECCIOSAS TRANSMITIDAS POR VÍA AÉREA Y CONTACTO DIRECTO</t>
  </si>
  <si>
    <t>I11207 EDUCACIÓN Y COMUNICACIÓN PARA LA SALUD EN DERECHOS SEXUALES Y REPRODUCTIVOS Y EQUIDAD DE GÉNERO</t>
  </si>
  <si>
    <t>I11203 EDUCACIÓN Y COMUNICACIÓN PARA LA PREVENCIÓN DEL EMBARAZO EN LA INFANCIA Y ADOLESCENCIA</t>
  </si>
  <si>
    <t>I11202 EDUCACIÓN Y COMUNICACIÓN PARA LA PREVENCIÓN DE VIOLENCIAS DE GÉNERO Y VIOLENCIAS SEXUALES</t>
  </si>
  <si>
    <t>I11109 EDUCACIÓN Y COMUNICACIÓN EN SALUD PARA EL DESARROLLO DE HABILIDADES PARA LA VIDA</t>
  </si>
  <si>
    <t>I11205 EDUCACIÓN Y COMUNICACIÓN SOBRE LA PREVENCIÓN DEL ABORTO INSEGURO Y ACCESO A LA INTERRUPCIÓN VOLUNTARIA DEL EMBARAZO</t>
  </si>
  <si>
    <t>I11101 EDUCACIÓN Y COMUNICACIÓN PARA LA PROMOCIÓN DE LA SALUD MENTAL</t>
  </si>
  <si>
    <t>I10601 INFORMACIÓN EN SALUD EN PRÁCTICAS DE CUIDADO Y CRIANZA
I10604 INFORMACIÓN EN SALUD PARA EL EJERCICIO DEL DERECHO A LA
SALUD
I10605 INFORMACIÓN EN SALUD PARA LA PROMOCIÓN DE LA LACTANCIA
MATERNA</t>
  </si>
  <si>
    <t>I11407 EDUCACIÓN Y COMUNICACIÓN PARA EL FORTALECIMIENTO DE FACTORES PROTECTORES HACIA EL CONTROL DE ENFERMEDADES CRÓNICAS ONCOLÓGICAS</t>
  </si>
  <si>
    <t>I11401 EDUCACIÓN Y COMUNICACIÓN PARA LA PROMOCIÓN DE LA ACTIVIDAD FÍSICA</t>
  </si>
  <si>
    <t>A31004 BÚSQUEDA, ESTUDIO Y SEGUIMIENTO DE CONTACTOS</t>
  </si>
  <si>
    <t>I30203 ESPACIOS SECTORIALES E INTERSECTORIALES PARA TOMA DE DECISIONES EN POLÍTICAS PÚBLICAS</t>
  </si>
  <si>
    <t>I11603 EDUCACIÓN Y COMUNICACIÓN EN PRÁCTICAS PARA EL CUIDADO DE LA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</si>
</sst>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41" formatCode="_-* #,##0_-;\-* #,##0_-;_-* &quot;-&quot;_-;_-@_-"/>
  </numFmts>
  <fonts count="17" x14ac:knownFonts="1">
    <font>
      <sz val="11"/>
      <color theme="1"/>
      <name val="Calibri"/>
      <scheme val="minor"/>
    </font>
    <font>
      <b/>
      <sz val="16"/>
      <name val="Arial"/>
      <family val="2"/>
    </font>
    <font>
      <b/>
      <sz val="20"/>
      <name val="Arial"/>
      <family val="2"/>
    </font>
    <font>
      <sz val="18"/>
      <name val="Calibri"/>
      <family val="2"/>
      <scheme val="minor"/>
    </font>
    <font>
      <b/>
      <sz val="11"/>
      <color theme="1"/>
      <name val="Calibri"/>
      <family val="2"/>
      <scheme val="minor"/>
    </font>
    <font>
      <sz val="12"/>
      <name val="Times New Roman"/>
      <family val="1"/>
    </font>
    <font>
      <sz val="11"/>
      <color theme="1"/>
      <name val="Calibri"/>
      <family val="2"/>
      <scheme val="minor"/>
    </font>
    <font>
      <sz val="20"/>
      <color theme="1"/>
      <name val="Calibri"/>
      <family val="2"/>
      <scheme val="minor"/>
    </font>
    <font>
      <sz val="11"/>
      <color theme="1"/>
      <name val="Calibri"/>
      <family val="2"/>
      <scheme val="minor"/>
    </font>
    <font>
      <sz val="12"/>
      <name val="Arial"/>
      <family val="2"/>
    </font>
    <font>
      <sz val="12"/>
      <color theme="1"/>
      <name val="Arial"/>
      <family val="2"/>
    </font>
    <font>
      <sz val="22"/>
      <name val="Arial"/>
      <family val="2"/>
    </font>
    <font>
      <sz val="22"/>
      <color theme="1"/>
      <name val="Calibri"/>
      <family val="2"/>
      <scheme val="minor"/>
    </font>
    <font>
      <sz val="22"/>
      <color theme="1"/>
      <name val="Arial"/>
      <family val="2"/>
    </font>
    <font>
      <sz val="24"/>
      <color theme="1"/>
      <name val="Arial"/>
      <family val="2"/>
    </font>
    <font>
      <sz val="10"/>
      <name val="Arial"/>
      <family val="2"/>
    </font>
    <font>
      <sz val="10"/>
      <color theme="1"/>
      <name val="Arial"/>
      <family val="2"/>
    </font>
  </fonts>
  <fills count="8">
    <fill>
      <patternFill patternType="none"/>
    </fill>
    <fill>
      <patternFill patternType="gray125"/>
    </fill>
    <fill>
      <patternFill patternType="solid">
        <fgColor theme="0" tint="-0.34998626667073579"/>
        <bgColor rgb="FFECEEEF"/>
      </patternFill>
    </fill>
    <fill>
      <patternFill patternType="solid">
        <fgColor theme="0" tint="-0.34998626667073579"/>
        <bgColor theme="0" tint="-0.34998626667073579"/>
      </patternFill>
    </fill>
    <fill>
      <patternFill patternType="solid">
        <fgColor theme="7" tint="0.79998168889431442"/>
        <bgColor indexed="64"/>
      </patternFill>
    </fill>
    <fill>
      <patternFill patternType="solid">
        <fgColor theme="0"/>
        <bgColor indexed="64"/>
      </patternFill>
    </fill>
    <fill>
      <patternFill patternType="solid">
        <fgColor theme="0"/>
        <bgColor rgb="FF000000"/>
      </patternFill>
    </fill>
    <fill>
      <patternFill patternType="solid">
        <fgColor rgb="FFFFFF00"/>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indexed="64"/>
      </right>
      <top/>
      <bottom style="thin">
        <color indexed="64"/>
      </bottom>
      <diagonal/>
    </border>
    <border>
      <left/>
      <right style="thin">
        <color rgb="FF000000"/>
      </right>
      <top/>
      <bottom/>
      <diagonal/>
    </border>
    <border>
      <left/>
      <right style="thin">
        <color indexed="64"/>
      </right>
      <top/>
      <bottom/>
      <diagonal/>
    </border>
    <border>
      <left style="thin">
        <color rgb="FF000000"/>
      </left>
      <right style="thin">
        <color rgb="FF000000"/>
      </right>
      <top/>
      <bottom/>
      <diagonal/>
    </border>
  </borders>
  <cellStyleXfs count="3">
    <xf numFmtId="0" fontId="0" fillId="0" borderId="0"/>
    <xf numFmtId="41" fontId="6" fillId="0" borderId="0" applyFont="0" applyFill="0" applyBorder="0" applyAlignment="0" applyProtection="0"/>
    <xf numFmtId="42" fontId="8" fillId="0" borderId="0" applyFont="0" applyFill="0" applyBorder="0" applyAlignment="0" applyProtection="0"/>
  </cellStyleXfs>
  <cellXfs count="128">
    <xf numFmtId="0" fontId="0" fillId="0" borderId="0" xfId="0"/>
    <xf numFmtId="0" fontId="0" fillId="0" borderId="1" xfId="0" applyBorder="1"/>
    <xf numFmtId="0" fontId="0" fillId="0" borderId="2" xfId="0" applyBorder="1"/>
    <xf numFmtId="0" fontId="1" fillId="0" borderId="2" xfId="0" applyFont="1" applyBorder="1" applyAlignment="1">
      <alignment vertical="center"/>
    </xf>
    <xf numFmtId="0" fontId="3" fillId="0" borderId="0" xfId="0" applyFont="1"/>
    <xf numFmtId="0" fontId="4" fillId="0" borderId="0" xfId="0" applyFont="1"/>
    <xf numFmtId="0" fontId="5" fillId="0" borderId="0" xfId="0" applyFont="1"/>
    <xf numFmtId="41" fontId="0" fillId="0" borderId="0" xfId="1" applyFont="1"/>
    <xf numFmtId="0" fontId="0" fillId="0" borderId="0" xfId="0" applyAlignment="1">
      <alignment horizontal="center" vertical="center"/>
    </xf>
    <xf numFmtId="42" fontId="0" fillId="0" borderId="0" xfId="2" applyFont="1" applyAlignment="1">
      <alignment wrapText="1"/>
    </xf>
    <xf numFmtId="42" fontId="10" fillId="0" borderId="7" xfId="2" applyFont="1" applyFill="1" applyBorder="1" applyAlignment="1">
      <alignment horizontal="center" vertical="center" wrapText="1"/>
    </xf>
    <xf numFmtId="41" fontId="1" fillId="2" borderId="7" xfId="1" applyFont="1" applyFill="1" applyBorder="1" applyAlignment="1">
      <alignment horizontal="center" vertical="center" wrapText="1"/>
    </xf>
    <xf numFmtId="41" fontId="0" fillId="0" borderId="0" xfId="1" applyFont="1" applyFill="1"/>
    <xf numFmtId="0" fontId="0" fillId="0" borderId="0" xfId="0" applyAlignment="1">
      <alignment horizontal="center" vertical="center" wrapText="1"/>
    </xf>
    <xf numFmtId="0" fontId="0" fillId="0" borderId="2" xfId="0" applyBorder="1" applyAlignment="1">
      <alignment horizontal="center" vertical="center"/>
    </xf>
    <xf numFmtId="0" fontId="9" fillId="0" borderId="7" xfId="0" applyFont="1" applyBorder="1" applyAlignment="1">
      <alignment horizontal="left" vertical="center" wrapText="1"/>
    </xf>
    <xf numFmtId="1" fontId="9" fillId="0" borderId="7" xfId="0" applyNumberFormat="1" applyFont="1" applyBorder="1" applyAlignment="1">
      <alignment horizontal="center" vertical="center"/>
    </xf>
    <xf numFmtId="0" fontId="9" fillId="0" borderId="7" xfId="0" applyFont="1" applyBorder="1" applyAlignment="1">
      <alignment vertical="center" wrapText="1"/>
    </xf>
    <xf numFmtId="0" fontId="9" fillId="0" borderId="7" xfId="0" applyFont="1" applyBorder="1" applyAlignment="1">
      <alignment horizontal="center" vertical="center"/>
    </xf>
    <xf numFmtId="14" fontId="9" fillId="0" borderId="7" xfId="0" applyNumberFormat="1" applyFont="1" applyBorder="1" applyAlignment="1">
      <alignment horizontal="center" vertical="center"/>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9" xfId="0" applyFont="1" applyBorder="1" applyAlignment="1">
      <alignment horizontal="left" vertical="center" wrapText="1"/>
    </xf>
    <xf numFmtId="0" fontId="9" fillId="0" borderId="1" xfId="0" applyFont="1" applyBorder="1" applyAlignment="1">
      <alignment horizontal="center" vertical="center" wrapText="1"/>
    </xf>
    <xf numFmtId="0" fontId="10" fillId="0" borderId="0" xfId="0" applyFont="1"/>
    <xf numFmtId="0" fontId="9" fillId="0" borderId="10" xfId="0" applyFont="1" applyBorder="1" applyAlignment="1">
      <alignment horizontal="left" vertical="center" wrapText="1"/>
    </xf>
    <xf numFmtId="0" fontId="9" fillId="0" borderId="4" xfId="0" applyFont="1" applyBorder="1" applyAlignment="1">
      <alignment horizontal="center" vertical="center" wrapText="1"/>
    </xf>
    <xf numFmtId="0" fontId="10" fillId="0" borderId="7" xfId="0" applyFont="1" applyBorder="1" applyAlignment="1">
      <alignment horizontal="center" vertical="center"/>
    </xf>
    <xf numFmtId="0" fontId="9" fillId="0" borderId="10" xfId="0" applyFont="1" applyBorder="1" applyAlignment="1">
      <alignment horizontal="center" vertical="center" wrapText="1"/>
    </xf>
    <xf numFmtId="0" fontId="9" fillId="0" borderId="1" xfId="0" applyFont="1" applyBorder="1" applyAlignment="1">
      <alignment vertical="center" wrapText="1"/>
    </xf>
    <xf numFmtId="0" fontId="9" fillId="0" borderId="3" xfId="0" applyFont="1" applyBorder="1" applyAlignment="1">
      <alignment vertical="center" wrapText="1"/>
    </xf>
    <xf numFmtId="0" fontId="9" fillId="0" borderId="14" xfId="0" applyFont="1" applyBorder="1" applyAlignment="1">
      <alignment horizontal="left" vertical="center" wrapText="1"/>
    </xf>
    <xf numFmtId="0" fontId="9" fillId="0" borderId="17" xfId="0" applyFont="1" applyBorder="1" applyAlignment="1">
      <alignment vertical="center" wrapText="1"/>
    </xf>
    <xf numFmtId="0" fontId="9" fillId="0" borderId="1" xfId="0" applyFont="1" applyBorder="1" applyAlignment="1">
      <alignment horizontal="center" vertical="center"/>
    </xf>
    <xf numFmtId="0" fontId="9" fillId="0" borderId="15" xfId="0" applyFont="1" applyBorder="1" applyAlignment="1">
      <alignment vertical="top" wrapText="1"/>
    </xf>
    <xf numFmtId="0" fontId="9" fillId="0" borderId="8" xfId="0" applyFont="1" applyBorder="1" applyAlignment="1">
      <alignment vertical="center" wrapText="1"/>
    </xf>
    <xf numFmtId="0" fontId="9" fillId="0" borderId="12" xfId="0" applyFont="1" applyBorder="1" applyAlignment="1">
      <alignment horizontal="center" vertical="center" wrapText="1"/>
    </xf>
    <xf numFmtId="1" fontId="10" fillId="0" borderId="11" xfId="0" applyNumberFormat="1" applyFont="1" applyBorder="1" applyAlignment="1">
      <alignment horizontal="center" vertical="center"/>
    </xf>
    <xf numFmtId="0" fontId="9" fillId="0" borderId="12" xfId="0" applyFont="1" applyBorder="1" applyAlignment="1">
      <alignment vertical="center" wrapText="1"/>
    </xf>
    <xf numFmtId="1" fontId="10" fillId="0" borderId="7" xfId="0" applyNumberFormat="1" applyFont="1" applyBorder="1" applyAlignment="1">
      <alignment horizontal="center" vertical="center"/>
    </xf>
    <xf numFmtId="0" fontId="9" fillId="0" borderId="15" xfId="0" applyFont="1" applyBorder="1" applyAlignment="1">
      <alignment vertical="center" wrapText="1"/>
    </xf>
    <xf numFmtId="0" fontId="9" fillId="0" borderId="16" xfId="0" applyFont="1" applyBorder="1" applyAlignment="1">
      <alignment vertical="center" wrapText="1"/>
    </xf>
    <xf numFmtId="0" fontId="9" fillId="0" borderId="13" xfId="0" applyFont="1" applyBorder="1" applyAlignment="1">
      <alignment horizontal="center" vertical="center" wrapText="1"/>
    </xf>
    <xf numFmtId="0" fontId="9" fillId="0" borderId="18" xfId="0" applyFont="1" applyBorder="1" applyAlignment="1">
      <alignment vertical="center" wrapText="1"/>
    </xf>
    <xf numFmtId="1" fontId="9" fillId="0" borderId="7" xfId="1" applyNumberFormat="1" applyFont="1" applyFill="1" applyBorder="1" applyAlignment="1">
      <alignment vertical="center"/>
    </xf>
    <xf numFmtId="0" fontId="9" fillId="4" borderId="15" xfId="0" applyFont="1" applyFill="1" applyBorder="1" applyAlignment="1">
      <alignment vertical="center" wrapText="1"/>
    </xf>
    <xf numFmtId="0" fontId="1" fillId="2" borderId="7" xfId="0" applyFont="1" applyFill="1" applyBorder="1" applyAlignment="1">
      <alignment horizontal="center" vertical="center" wrapText="1"/>
    </xf>
    <xf numFmtId="0" fontId="0" fillId="0" borderId="2" xfId="0" applyBorder="1" applyAlignment="1">
      <alignment vertical="top" wrapText="1"/>
    </xf>
    <xf numFmtId="0" fontId="0" fillId="0" borderId="0" xfId="0" applyAlignment="1">
      <alignment vertical="top" wrapText="1"/>
    </xf>
    <xf numFmtId="0" fontId="10" fillId="0" borderId="8" xfId="0" applyFont="1" applyBorder="1" applyAlignment="1">
      <alignment vertical="center" wrapText="1"/>
    </xf>
    <xf numFmtId="0" fontId="9" fillId="0" borderId="19" xfId="0" applyFont="1" applyBorder="1" applyAlignment="1">
      <alignment vertical="center" wrapText="1"/>
    </xf>
    <xf numFmtId="1" fontId="10" fillId="0" borderId="10" xfId="0" applyNumberFormat="1" applyFont="1" applyBorder="1" applyAlignment="1">
      <alignment horizontal="center" vertical="center"/>
    </xf>
    <xf numFmtId="0" fontId="9" fillId="0" borderId="10" xfId="0" applyFont="1" applyBorder="1" applyAlignment="1">
      <alignment horizontal="center" vertical="center"/>
    </xf>
    <xf numFmtId="1" fontId="9" fillId="0" borderId="10" xfId="1" applyNumberFormat="1" applyFont="1" applyFill="1" applyBorder="1" applyAlignment="1">
      <alignment vertical="center"/>
    </xf>
    <xf numFmtId="41" fontId="12" fillId="0" borderId="0" xfId="1" applyFont="1"/>
    <xf numFmtId="0" fontId="0" fillId="0" borderId="7" xfId="0" applyBorder="1"/>
    <xf numFmtId="0" fontId="9" fillId="0" borderId="20" xfId="0" applyFont="1" applyBorder="1" applyAlignment="1">
      <alignment horizontal="center" vertical="center" wrapText="1"/>
    </xf>
    <xf numFmtId="41" fontId="0" fillId="0" borderId="7" xfId="1" applyFont="1" applyFill="1" applyBorder="1"/>
    <xf numFmtId="41" fontId="0" fillId="0" borderId="7" xfId="1" applyFont="1" applyBorder="1"/>
    <xf numFmtId="41" fontId="0" fillId="0" borderId="7" xfId="0" applyNumberFormat="1" applyBorder="1"/>
    <xf numFmtId="41" fontId="7" fillId="0" borderId="7" xfId="1" applyFont="1" applyBorder="1"/>
    <xf numFmtId="0" fontId="9" fillId="5" borderId="7" xfId="0" applyFont="1" applyFill="1" applyBorder="1" applyAlignment="1">
      <alignment vertical="top" wrapText="1"/>
    </xf>
    <xf numFmtId="0" fontId="10" fillId="5" borderId="7" xfId="0" applyFont="1" applyFill="1" applyBorder="1" applyAlignment="1">
      <alignment vertical="top" wrapText="1"/>
    </xf>
    <xf numFmtId="0" fontId="9" fillId="5" borderId="7" xfId="0" applyFont="1" applyFill="1" applyBorder="1" applyAlignment="1">
      <alignment wrapText="1"/>
    </xf>
    <xf numFmtId="0" fontId="10" fillId="5" borderId="7" xfId="0" applyFont="1" applyFill="1" applyBorder="1" applyAlignment="1">
      <alignment vertical="center" wrapText="1"/>
    </xf>
    <xf numFmtId="0" fontId="9" fillId="5" borderId="7" xfId="0" applyFont="1" applyFill="1" applyBorder="1" applyAlignment="1">
      <alignment vertical="center" wrapText="1"/>
    </xf>
    <xf numFmtId="0" fontId="10" fillId="6" borderId="7" xfId="0" applyFont="1" applyFill="1" applyBorder="1" applyAlignment="1">
      <alignment vertical="top" wrapText="1"/>
    </xf>
    <xf numFmtId="0" fontId="9" fillId="6" borderId="7" xfId="0" applyFont="1" applyFill="1" applyBorder="1" applyAlignment="1">
      <alignment vertical="top" wrapText="1"/>
    </xf>
    <xf numFmtId="0" fontId="10" fillId="5" borderId="10" xfId="0" applyFont="1" applyFill="1" applyBorder="1" applyAlignment="1">
      <alignment vertical="top" wrapText="1"/>
    </xf>
    <xf numFmtId="41" fontId="11" fillId="5" borderId="7" xfId="1" applyFont="1" applyFill="1" applyBorder="1" applyAlignment="1">
      <alignment vertical="center"/>
    </xf>
    <xf numFmtId="41" fontId="13" fillId="5" borderId="7" xfId="1" applyFont="1" applyFill="1" applyBorder="1" applyAlignment="1">
      <alignment vertical="center"/>
    </xf>
    <xf numFmtId="0" fontId="14" fillId="0" borderId="2" xfId="0" applyFont="1" applyBorder="1"/>
    <xf numFmtId="0" fontId="1" fillId="3" borderId="2" xfId="0" applyFont="1" applyFill="1" applyBorder="1" applyAlignment="1">
      <alignment horizontal="center" vertical="center" wrapText="1"/>
    </xf>
    <xf numFmtId="0" fontId="0" fillId="0" borderId="7" xfId="0" applyBorder="1" applyAlignment="1">
      <alignment horizontal="center" vertical="center"/>
    </xf>
    <xf numFmtId="0" fontId="10" fillId="0" borderId="7" xfId="0" applyFont="1" applyBorder="1" applyAlignment="1">
      <alignment vertical="top" wrapText="1"/>
    </xf>
    <xf numFmtId="0" fontId="10" fillId="0" borderId="7" xfId="0" applyFont="1" applyBorder="1" applyAlignment="1">
      <alignment horizontal="center" vertical="center" wrapText="1"/>
    </xf>
    <xf numFmtId="0" fontId="10" fillId="0" borderId="7" xfId="0" applyFont="1" applyBorder="1" applyAlignment="1">
      <alignment horizontal="center" vertical="top" wrapText="1"/>
    </xf>
    <xf numFmtId="42" fontId="10" fillId="0" borderId="7" xfId="2" applyFont="1" applyBorder="1" applyAlignment="1">
      <alignment vertical="top" wrapText="1"/>
    </xf>
    <xf numFmtId="41" fontId="10" fillId="0" borderId="7" xfId="1" applyFont="1" applyFill="1" applyBorder="1" applyAlignment="1">
      <alignment vertical="top" wrapText="1"/>
    </xf>
    <xf numFmtId="41" fontId="10" fillId="0" borderId="7" xfId="1" applyFont="1" applyBorder="1" applyAlignment="1">
      <alignment vertical="top" wrapText="1"/>
    </xf>
    <xf numFmtId="0" fontId="15"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9" fillId="7" borderId="7" xfId="0" applyFont="1" applyFill="1" applyBorder="1" applyAlignment="1">
      <alignment vertical="top" wrapText="1"/>
    </xf>
    <xf numFmtId="0" fontId="10" fillId="7" borderId="0" xfId="0" applyFont="1" applyFill="1"/>
    <xf numFmtId="0" fontId="10" fillId="7" borderId="7" xfId="0" applyFont="1" applyFill="1" applyBorder="1" applyAlignment="1">
      <alignment vertical="top" wrapText="1"/>
    </xf>
    <xf numFmtId="0" fontId="9" fillId="0" borderId="9" xfId="0" applyFont="1" applyBorder="1" applyAlignment="1">
      <alignment horizontal="center" vertical="center" wrapText="1"/>
    </xf>
    <xf numFmtId="0" fontId="9" fillId="0" borderId="16" xfId="0" applyFont="1" applyBorder="1" applyAlignment="1">
      <alignment vertical="top" wrapText="1"/>
    </xf>
    <xf numFmtId="0" fontId="9" fillId="0" borderId="1" xfId="0" applyFont="1" applyBorder="1" applyAlignment="1">
      <alignment horizontal="left" vertical="center" wrapText="1"/>
    </xf>
    <xf numFmtId="0" fontId="10" fillId="0" borderId="1" xfId="0" applyFont="1" applyBorder="1" applyAlignment="1">
      <alignment vertical="top" wrapText="1"/>
    </xf>
    <xf numFmtId="0" fontId="9" fillId="0" borderId="1" xfId="0" applyFont="1" applyBorder="1" applyAlignment="1">
      <alignment vertical="top" wrapText="1"/>
    </xf>
    <xf numFmtId="0" fontId="10" fillId="0" borderId="3" xfId="0" applyFont="1" applyBorder="1" applyAlignment="1">
      <alignment vertical="top" wrapText="1"/>
    </xf>
    <xf numFmtId="0" fontId="9" fillId="0" borderId="8" xfId="0" applyFont="1" applyBorder="1" applyAlignment="1">
      <alignment horizontal="left" vertical="center" wrapText="1"/>
    </xf>
    <xf numFmtId="0" fontId="10" fillId="0" borderId="11" xfId="0" applyFont="1" applyBorder="1" applyAlignment="1">
      <alignment vertical="top" wrapText="1"/>
    </xf>
    <xf numFmtId="0" fontId="9" fillId="5" borderId="3" xfId="0" applyFont="1" applyFill="1" applyBorder="1" applyAlignment="1">
      <alignment vertical="center" wrapText="1"/>
    </xf>
    <xf numFmtId="0" fontId="9" fillId="5" borderId="7" xfId="0" applyFont="1" applyFill="1" applyBorder="1" applyAlignment="1">
      <alignment horizontal="center" vertical="center"/>
    </xf>
    <xf numFmtId="0" fontId="9" fillId="5" borderId="1" xfId="0" applyFont="1" applyFill="1" applyBorder="1" applyAlignment="1">
      <alignment horizontal="center" vertical="center" wrapText="1"/>
    </xf>
    <xf numFmtId="1" fontId="9" fillId="5" borderId="11" xfId="0" applyNumberFormat="1" applyFont="1" applyFill="1" applyBorder="1" applyAlignment="1">
      <alignment horizontal="center" vertical="center"/>
    </xf>
    <xf numFmtId="0" fontId="9" fillId="5" borderId="8" xfId="0" applyFont="1" applyFill="1" applyBorder="1" applyAlignment="1">
      <alignment horizontal="left" vertical="center" wrapText="1"/>
    </xf>
    <xf numFmtId="0" fontId="16" fillId="5" borderId="7" xfId="0" applyFont="1" applyFill="1" applyBorder="1" applyAlignment="1">
      <alignment horizontal="center" vertical="center" wrapText="1"/>
    </xf>
    <xf numFmtId="14" fontId="9" fillId="5" borderId="7" xfId="0" applyNumberFormat="1" applyFont="1" applyFill="1" applyBorder="1" applyAlignment="1">
      <alignment horizontal="center" vertical="center"/>
    </xf>
    <xf numFmtId="1" fontId="9" fillId="5" borderId="7" xfId="0" applyNumberFormat="1" applyFont="1" applyFill="1" applyBorder="1" applyAlignment="1">
      <alignment horizontal="center" vertical="center"/>
    </xf>
    <xf numFmtId="0" fontId="9" fillId="5" borderId="7" xfId="0" applyFont="1" applyFill="1" applyBorder="1" applyAlignment="1">
      <alignment horizontal="center" vertical="center" wrapText="1"/>
    </xf>
    <xf numFmtId="1" fontId="9" fillId="5" borderId="7" xfId="1" applyNumberFormat="1" applyFont="1" applyFill="1" applyBorder="1" applyAlignment="1">
      <alignment vertical="center"/>
    </xf>
    <xf numFmtId="42" fontId="9" fillId="5" borderId="7" xfId="2" applyFont="1" applyFill="1" applyBorder="1" applyAlignment="1">
      <alignment vertical="center" wrapText="1"/>
    </xf>
    <xf numFmtId="0" fontId="10" fillId="5" borderId="7" xfId="0" applyFont="1" applyFill="1" applyBorder="1" applyAlignment="1">
      <alignment horizontal="center" vertical="center"/>
    </xf>
    <xf numFmtId="0" fontId="9" fillId="5" borderId="11" xfId="0" applyFont="1" applyFill="1" applyBorder="1" applyAlignment="1">
      <alignment horizontal="center" vertical="center" wrapText="1"/>
    </xf>
    <xf numFmtId="0" fontId="10" fillId="5" borderId="0" xfId="0" applyFont="1" applyFill="1"/>
    <xf numFmtId="0" fontId="9" fillId="5" borderId="7" xfId="0" applyFont="1" applyFill="1" applyBorder="1" applyAlignment="1">
      <alignment horizontal="left" vertical="center" wrapText="1"/>
    </xf>
    <xf numFmtId="0" fontId="9" fillId="5" borderId="14" xfId="0" applyFont="1" applyFill="1" applyBorder="1" applyAlignment="1">
      <alignmen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0" fillId="0" borderId="2" xfId="0" applyBorder="1" applyAlignment="1">
      <alignment horizontal="center"/>
    </xf>
    <xf numFmtId="41" fontId="0" fillId="0" borderId="2" xfId="1" applyFont="1" applyBorder="1" applyAlignment="1">
      <alignment horizontal="center"/>
    </xf>
    <xf numFmtId="0" fontId="0" fillId="0" borderId="3" xfId="0"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41" fontId="2" fillId="0" borderId="5" xfId="1" applyFont="1" applyBorder="1" applyAlignment="1">
      <alignment horizontal="center" vertical="center"/>
    </xf>
    <xf numFmtId="0" fontId="2" fillId="0" borderId="6" xfId="0" applyFont="1" applyBorder="1" applyAlignment="1">
      <alignment horizontal="center" vertical="center"/>
    </xf>
    <xf numFmtId="0" fontId="1" fillId="2" borderId="7" xfId="0" applyFont="1" applyFill="1" applyBorder="1" applyAlignment="1">
      <alignment horizontal="center" vertical="center" wrapText="1"/>
    </xf>
    <xf numFmtId="0" fontId="1" fillId="3" borderId="2" xfId="0" applyFont="1" applyFill="1" applyBorder="1" applyAlignment="1">
      <alignment horizontal="center" vertical="center"/>
    </xf>
    <xf numFmtId="42" fontId="1" fillId="2" borderId="10" xfId="2" applyFont="1" applyFill="1" applyBorder="1" applyAlignment="1">
      <alignment horizontal="center" vertical="center" wrapText="1"/>
    </xf>
    <xf numFmtId="42" fontId="1" fillId="2" borderId="11" xfId="2" applyFont="1" applyFill="1" applyBorder="1" applyAlignment="1">
      <alignment horizontal="center" vertical="center" wrapText="1"/>
    </xf>
  </cellXfs>
  <cellStyles count="3">
    <cellStyle name="Millares [0]" xfId="1" builtinId="6"/>
    <cellStyle name="Moneda [0]" xfId="2" builtinId="7"/>
    <cellStyle name="Normal" xfId="0" builtinId="0"/>
  </cellStyles>
  <dxfs count="1">
    <dxf>
      <fill>
        <patternFill patternType="solid">
          <fgColor rgb="FFFFFF00"/>
          <bgColor rgb="FF000000"/>
        </patternFill>
      </fill>
    </dxf>
  </dxfs>
  <tableStyles count="0" defaultTableStyle="TableStyleMedium2" defaultPivotStyle="PivotStyleLight16"/>
  <colors>
    <mruColors>
      <color rgb="FFC8F2DB"/>
      <color rgb="FFD4DBFF"/>
      <color rgb="FFF9ECF9"/>
      <color rgb="FF73FEFF"/>
      <color rgb="FFFF2F92"/>
      <color rgb="FFF8CEFB"/>
      <color rgb="FF009193"/>
      <color rgb="FFFF85FF"/>
      <color rgb="FF945200"/>
      <color rgb="FFFF4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28</xdr:col>
      <xdr:colOff>1304191</xdr:colOff>
      <xdr:row>0</xdr:row>
      <xdr:rowOff>176099</xdr:rowOff>
    </xdr:from>
    <xdr:to>
      <xdr:col>29</xdr:col>
      <xdr:colOff>1448729</xdr:colOff>
      <xdr:row>0</xdr:row>
      <xdr:rowOff>952343</xdr:rowOff>
    </xdr:to>
    <xdr:pic>
      <xdr:nvPicPr>
        <xdr:cNvPr id="2" name="Imagen 1">
          <a:extLst>
            <a:ext uri="{FF2B5EF4-FFF2-40B4-BE49-F238E27FC236}">
              <a16:creationId xmlns:a16="http://schemas.microsoft.com/office/drawing/2014/main" id="{A017880C-109B-874D-B7E4-DEA5F64D901C}"/>
            </a:ext>
          </a:extLst>
        </xdr:cNvPr>
        <xdr:cNvPicPr>
          <a:picLocks noChangeAspect="1"/>
        </xdr:cNvPicPr>
      </xdr:nvPicPr>
      <xdr:blipFill>
        <a:blip xmlns:r="http://schemas.openxmlformats.org/officeDocument/2006/relationships" r:embed="rId1"/>
        <a:stretch/>
      </xdr:blipFill>
      <xdr:spPr bwMode="auto">
        <a:xfrm>
          <a:off x="20735191" y="176099"/>
          <a:ext cx="2080708" cy="776244"/>
        </a:xfrm>
        <a:prstGeom prst="rect">
          <a:avLst/>
        </a:prstGeom>
      </xdr:spPr>
    </xdr:pic>
    <xdr:clientData/>
  </xdr:twoCellAnchor>
  <xdr:twoCellAnchor editAs="oneCell">
    <xdr:from>
      <xdr:col>0</xdr:col>
      <xdr:colOff>161193</xdr:colOff>
      <xdr:row>0</xdr:row>
      <xdr:rowOff>102576</xdr:rowOff>
    </xdr:from>
    <xdr:to>
      <xdr:col>1</xdr:col>
      <xdr:colOff>533124</xdr:colOff>
      <xdr:row>0</xdr:row>
      <xdr:rowOff>901220</xdr:rowOff>
    </xdr:to>
    <xdr:pic>
      <xdr:nvPicPr>
        <xdr:cNvPr id="3" name="Imagen 2">
          <a:extLst>
            <a:ext uri="{FF2B5EF4-FFF2-40B4-BE49-F238E27FC236}">
              <a16:creationId xmlns:a16="http://schemas.microsoft.com/office/drawing/2014/main" id="{39ECF6FE-BB1F-554A-B880-53768C8A3689}"/>
            </a:ext>
          </a:extLst>
        </xdr:cNvPr>
        <xdr:cNvPicPr>
          <a:picLocks noChangeAspect="1"/>
        </xdr:cNvPicPr>
      </xdr:nvPicPr>
      <xdr:blipFill>
        <a:blip xmlns:r="http://schemas.openxmlformats.org/officeDocument/2006/relationships" r:embed="rId2"/>
        <a:stretch/>
      </xdr:blipFill>
      <xdr:spPr bwMode="auto">
        <a:xfrm>
          <a:off x="161193" y="102576"/>
          <a:ext cx="2749391" cy="7986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60"/>
  <sheetViews>
    <sheetView showGridLines="0" tabSelected="1" topLeftCell="F7" zoomScale="70" zoomScaleNormal="70" workbookViewId="0">
      <selection activeCell="H60" sqref="H60"/>
    </sheetView>
  </sheetViews>
  <sheetFormatPr baseColWidth="10" defaultColWidth="14.42578125" defaultRowHeight="15" customHeight="1" x14ac:dyDescent="0.45"/>
  <cols>
    <col min="1" max="1" width="31.140625" customWidth="1"/>
    <col min="2" max="2" width="36.28515625" customWidth="1"/>
    <col min="3" max="3" width="42.85546875" customWidth="1"/>
    <col min="4" max="4" width="52.42578125" customWidth="1"/>
    <col min="5" max="5" width="33.85546875" customWidth="1"/>
    <col min="6" max="6" width="35.85546875" customWidth="1"/>
    <col min="7" max="7" width="22.85546875" style="8" customWidth="1"/>
    <col min="8" max="8" width="47.28515625" customWidth="1"/>
    <col min="9" max="9" width="32.85546875" customWidth="1"/>
    <col min="10" max="10" width="74.7109375" style="48" customWidth="1"/>
    <col min="11" max="11" width="24.42578125" customWidth="1"/>
    <col min="12" max="12" width="17.42578125" customWidth="1"/>
    <col min="13" max="16" width="6.140625" customWidth="1"/>
    <col min="17" max="17" width="13.42578125" style="8" customWidth="1"/>
    <col min="18" max="18" width="22.140625" style="8" customWidth="1"/>
    <col min="19" max="20" width="25.85546875" customWidth="1"/>
    <col min="21" max="21" width="34.28515625" style="8" customWidth="1"/>
    <col min="22" max="22" width="23.7109375" style="13" customWidth="1"/>
    <col min="23" max="23" width="27.28515625" style="54" customWidth="1"/>
    <col min="24" max="25" width="23.7109375" customWidth="1"/>
    <col min="26" max="26" width="23.7109375" style="12" customWidth="1"/>
    <col min="27" max="27" width="23.7109375" style="7" customWidth="1"/>
    <col min="28" max="28" width="24.85546875" style="9" customWidth="1"/>
    <col min="29" max="29" width="25.28515625" style="8" customWidth="1"/>
    <col min="30" max="30" width="31.42578125" customWidth="1"/>
  </cols>
  <sheetData>
    <row r="1" spans="1:32" ht="86.25" customHeight="1" x14ac:dyDescent="0.4">
      <c r="A1" s="1"/>
      <c r="B1" s="2"/>
      <c r="C1" s="3" t="s">
        <v>0</v>
      </c>
      <c r="D1" s="71">
        <v>2025</v>
      </c>
      <c r="E1" s="2"/>
      <c r="F1" s="2"/>
      <c r="G1" s="14"/>
      <c r="H1" s="2"/>
      <c r="I1" s="2"/>
      <c r="J1" s="47"/>
      <c r="K1" s="2"/>
      <c r="L1" s="116"/>
      <c r="M1" s="116"/>
      <c r="N1" s="116"/>
      <c r="O1" s="116"/>
      <c r="P1" s="116"/>
      <c r="Q1" s="116"/>
      <c r="R1" s="116"/>
      <c r="S1" s="116"/>
      <c r="T1" s="116"/>
      <c r="U1" s="116"/>
      <c r="V1" s="116"/>
      <c r="W1" s="117"/>
      <c r="X1" s="116"/>
      <c r="Y1" s="116"/>
      <c r="Z1" s="117"/>
      <c r="AA1" s="116"/>
      <c r="AB1" s="116"/>
      <c r="AC1" s="116"/>
      <c r="AD1" s="118"/>
    </row>
    <row r="2" spans="1:32" ht="54" customHeight="1" x14ac:dyDescent="0.25">
      <c r="A2" s="119" t="s">
        <v>1</v>
      </c>
      <c r="B2" s="120"/>
      <c r="C2" s="120"/>
      <c r="D2" s="120"/>
      <c r="E2" s="120"/>
      <c r="F2" s="120"/>
      <c r="G2" s="120"/>
      <c r="H2" s="120"/>
      <c r="I2" s="120"/>
      <c r="J2" s="121"/>
      <c r="K2" s="120"/>
      <c r="L2" s="120"/>
      <c r="M2" s="120"/>
      <c r="N2" s="120"/>
      <c r="O2" s="120"/>
      <c r="P2" s="120"/>
      <c r="Q2" s="120"/>
      <c r="R2" s="120"/>
      <c r="S2" s="120"/>
      <c r="T2" s="120"/>
      <c r="U2" s="120"/>
      <c r="V2" s="120"/>
      <c r="W2" s="122"/>
      <c r="X2" s="120"/>
      <c r="Y2" s="120"/>
      <c r="Z2" s="122"/>
      <c r="AA2" s="120"/>
      <c r="AB2" s="120"/>
      <c r="AC2" s="120"/>
      <c r="AD2" s="123"/>
    </row>
    <row r="3" spans="1:32" ht="90" customHeight="1" x14ac:dyDescent="0.25">
      <c r="A3" s="124" t="s">
        <v>2</v>
      </c>
      <c r="B3" s="109" t="s">
        <v>3</v>
      </c>
      <c r="C3" s="109" t="s">
        <v>4</v>
      </c>
      <c r="D3" s="109" t="s">
        <v>5</v>
      </c>
      <c r="E3" s="109" t="s">
        <v>6</v>
      </c>
      <c r="F3" s="109" t="s">
        <v>7</v>
      </c>
      <c r="G3" s="109" t="s">
        <v>8</v>
      </c>
      <c r="H3" s="109" t="s">
        <v>9</v>
      </c>
      <c r="I3" s="109" t="s">
        <v>10</v>
      </c>
      <c r="J3" s="109" t="s">
        <v>11</v>
      </c>
      <c r="K3" s="109" t="s">
        <v>12</v>
      </c>
      <c r="L3" s="109" t="s">
        <v>13</v>
      </c>
      <c r="M3" s="111" t="s">
        <v>348</v>
      </c>
      <c r="N3" s="112"/>
      <c r="O3" s="112"/>
      <c r="P3" s="112"/>
      <c r="Q3" s="113"/>
      <c r="R3" s="72"/>
      <c r="S3" s="114" t="s">
        <v>14</v>
      </c>
      <c r="T3" s="115"/>
      <c r="U3" s="114" t="s">
        <v>15</v>
      </c>
      <c r="V3" s="125"/>
      <c r="W3" s="125"/>
      <c r="X3" s="125"/>
      <c r="Y3" s="125"/>
      <c r="Z3" s="125"/>
      <c r="AA3" s="115"/>
      <c r="AB3" s="126" t="s">
        <v>16</v>
      </c>
      <c r="AC3" s="109" t="s">
        <v>17</v>
      </c>
      <c r="AD3" s="109" t="s">
        <v>18</v>
      </c>
    </row>
    <row r="4" spans="1:32" s="4" customFormat="1" ht="93.75" customHeight="1" x14ac:dyDescent="0.35">
      <c r="A4" s="124"/>
      <c r="B4" s="110"/>
      <c r="C4" s="110"/>
      <c r="D4" s="110"/>
      <c r="E4" s="110"/>
      <c r="F4" s="110"/>
      <c r="G4" s="110"/>
      <c r="H4" s="110"/>
      <c r="I4" s="110"/>
      <c r="J4" s="110"/>
      <c r="K4" s="110"/>
      <c r="L4" s="110"/>
      <c r="M4" s="46" t="s">
        <v>19</v>
      </c>
      <c r="N4" s="46" t="s">
        <v>20</v>
      </c>
      <c r="O4" s="46" t="s">
        <v>21</v>
      </c>
      <c r="P4" s="46" t="s">
        <v>22</v>
      </c>
      <c r="Q4" s="46" t="s">
        <v>23</v>
      </c>
      <c r="R4" s="46" t="s">
        <v>413</v>
      </c>
      <c r="S4" s="46" t="s">
        <v>24</v>
      </c>
      <c r="T4" s="46" t="s">
        <v>25</v>
      </c>
      <c r="U4" s="46" t="s">
        <v>26</v>
      </c>
      <c r="V4" s="46" t="s">
        <v>27</v>
      </c>
      <c r="W4" s="11" t="s">
        <v>359</v>
      </c>
      <c r="X4" s="46" t="s">
        <v>28</v>
      </c>
      <c r="Y4" s="46" t="s">
        <v>29</v>
      </c>
      <c r="Z4" s="46" t="s">
        <v>30</v>
      </c>
      <c r="AA4" s="11" t="s">
        <v>31</v>
      </c>
      <c r="AB4" s="127"/>
      <c r="AC4" s="110"/>
      <c r="AD4" s="110"/>
    </row>
    <row r="5" spans="1:32" s="24" customFormat="1" ht="105.95" customHeight="1" x14ac:dyDescent="0.2">
      <c r="A5" s="15" t="s">
        <v>34</v>
      </c>
      <c r="B5" s="31" t="s">
        <v>57</v>
      </c>
      <c r="C5" s="15" t="s">
        <v>327</v>
      </c>
      <c r="D5" s="30" t="s">
        <v>306</v>
      </c>
      <c r="E5" s="20" t="s">
        <v>311</v>
      </c>
      <c r="F5" s="23" t="s">
        <v>313</v>
      </c>
      <c r="G5" s="37">
        <v>2024253220004</v>
      </c>
      <c r="H5" s="17" t="s">
        <v>318</v>
      </c>
      <c r="I5" s="17" t="s">
        <v>323</v>
      </c>
      <c r="J5" s="82" t="s">
        <v>374</v>
      </c>
      <c r="K5" s="27">
        <f>+Q5</f>
        <v>1120</v>
      </c>
      <c r="L5" s="18" t="s">
        <v>334</v>
      </c>
      <c r="M5" s="18">
        <v>280</v>
      </c>
      <c r="N5" s="18">
        <v>420</v>
      </c>
      <c r="O5" s="18">
        <v>420</v>
      </c>
      <c r="P5" s="18">
        <v>0</v>
      </c>
      <c r="Q5" s="18">
        <f>+M5+N5+O5</f>
        <v>1120</v>
      </c>
      <c r="R5" s="80" t="s">
        <v>414</v>
      </c>
      <c r="S5" s="19">
        <v>45689</v>
      </c>
      <c r="T5" s="19">
        <v>45930</v>
      </c>
      <c r="U5" s="16">
        <v>232020200819</v>
      </c>
      <c r="V5" s="20" t="s">
        <v>345</v>
      </c>
      <c r="W5" s="69">
        <v>28000000</v>
      </c>
      <c r="X5" s="44"/>
      <c r="Y5" s="44"/>
      <c r="Z5" s="44"/>
      <c r="AA5" s="44"/>
      <c r="AB5" s="10" t="s">
        <v>338</v>
      </c>
      <c r="AC5" s="27" t="s">
        <v>346</v>
      </c>
      <c r="AD5" s="21" t="s">
        <v>325</v>
      </c>
    </row>
    <row r="6" spans="1:32" s="24" customFormat="1" ht="134.1" customHeight="1" x14ac:dyDescent="0.2">
      <c r="A6" s="107" t="s">
        <v>39</v>
      </c>
      <c r="B6" s="108" t="s">
        <v>304</v>
      </c>
      <c r="C6" s="107" t="s">
        <v>333</v>
      </c>
      <c r="D6" s="93" t="s">
        <v>310</v>
      </c>
      <c r="E6" s="94" t="s">
        <v>311</v>
      </c>
      <c r="F6" s="95" t="s">
        <v>312</v>
      </c>
      <c r="G6" s="96">
        <v>2024253220005</v>
      </c>
      <c r="H6" s="97" t="s">
        <v>320</v>
      </c>
      <c r="I6" s="65" t="s">
        <v>322</v>
      </c>
      <c r="J6" s="82" t="s">
        <v>391</v>
      </c>
      <c r="K6" s="94">
        <f>+Q6</f>
        <v>8</v>
      </c>
      <c r="L6" s="94" t="s">
        <v>334</v>
      </c>
      <c r="M6" s="94">
        <v>2</v>
      </c>
      <c r="N6" s="94">
        <v>3</v>
      </c>
      <c r="O6" s="94">
        <v>3</v>
      </c>
      <c r="P6" s="94">
        <v>0</v>
      </c>
      <c r="Q6" s="94">
        <f>+M6+N6+O6+P6</f>
        <v>8</v>
      </c>
      <c r="R6" s="98" t="s">
        <v>435</v>
      </c>
      <c r="S6" s="99">
        <v>45689</v>
      </c>
      <c r="T6" s="99">
        <v>45930</v>
      </c>
      <c r="U6" s="100">
        <v>232020200819</v>
      </c>
      <c r="V6" s="101" t="s">
        <v>345</v>
      </c>
      <c r="W6" s="69">
        <v>1600000</v>
      </c>
      <c r="X6" s="102"/>
      <c r="Y6" s="102"/>
      <c r="Z6" s="102"/>
      <c r="AA6" s="102"/>
      <c r="AB6" s="103" t="s">
        <v>344</v>
      </c>
      <c r="AC6" s="104" t="s">
        <v>347</v>
      </c>
      <c r="AD6" s="105" t="s">
        <v>325</v>
      </c>
      <c r="AE6" s="106"/>
      <c r="AF6" s="106"/>
    </row>
    <row r="7" spans="1:32" s="24" customFormat="1" ht="120.95" customHeight="1" x14ac:dyDescent="0.2">
      <c r="A7" s="20" t="s">
        <v>36</v>
      </c>
      <c r="B7" s="29" t="s">
        <v>58</v>
      </c>
      <c r="C7" s="15" t="s">
        <v>331</v>
      </c>
      <c r="D7" s="30" t="s">
        <v>309</v>
      </c>
      <c r="E7" s="20" t="s">
        <v>311</v>
      </c>
      <c r="F7" s="23" t="s">
        <v>313</v>
      </c>
      <c r="G7" s="37">
        <v>2024253220004</v>
      </c>
      <c r="H7" s="17" t="s">
        <v>319</v>
      </c>
      <c r="I7" s="17" t="s">
        <v>324</v>
      </c>
      <c r="J7" s="84" t="s">
        <v>372</v>
      </c>
      <c r="K7" s="18">
        <v>80</v>
      </c>
      <c r="L7" s="18" t="s">
        <v>334</v>
      </c>
      <c r="M7" s="18">
        <v>20</v>
      </c>
      <c r="N7" s="18">
        <v>30</v>
      </c>
      <c r="O7" s="18">
        <v>30</v>
      </c>
      <c r="P7" s="18">
        <v>0</v>
      </c>
      <c r="Q7" s="18">
        <f>+M7+N7+O7+P7</f>
        <v>80</v>
      </c>
      <c r="R7" s="81" t="s">
        <v>433</v>
      </c>
      <c r="S7" s="19">
        <v>45689</v>
      </c>
      <c r="T7" s="19">
        <v>45930</v>
      </c>
      <c r="U7" s="16">
        <v>232020200819</v>
      </c>
      <c r="V7" s="20" t="s">
        <v>345</v>
      </c>
      <c r="W7" s="69">
        <v>16000000</v>
      </c>
      <c r="X7" s="44"/>
      <c r="Y7" s="44"/>
      <c r="Z7" s="44"/>
      <c r="AA7" s="44"/>
      <c r="AB7" s="10" t="s">
        <v>338</v>
      </c>
      <c r="AC7" s="27" t="s">
        <v>341</v>
      </c>
      <c r="AD7" s="21" t="s">
        <v>325</v>
      </c>
    </row>
    <row r="8" spans="1:32" s="24" customFormat="1" ht="198" customHeight="1" x14ac:dyDescent="0.2">
      <c r="A8" s="74" t="s">
        <v>36</v>
      </c>
      <c r="B8" s="88" t="s">
        <v>396</v>
      </c>
      <c r="C8" s="74" t="s">
        <v>327</v>
      </c>
      <c r="D8" s="90" t="s">
        <v>309</v>
      </c>
      <c r="E8" s="74" t="s">
        <v>311</v>
      </c>
      <c r="F8" s="88" t="s">
        <v>313</v>
      </c>
      <c r="G8" s="37">
        <v>2024253220004</v>
      </c>
      <c r="H8" s="74" t="s">
        <v>397</v>
      </c>
      <c r="I8" s="74" t="s">
        <v>321</v>
      </c>
      <c r="J8" s="84" t="s">
        <v>401</v>
      </c>
      <c r="K8" s="75">
        <v>10</v>
      </c>
      <c r="L8" s="75" t="s">
        <v>334</v>
      </c>
      <c r="M8" s="75">
        <v>2</v>
      </c>
      <c r="N8" s="75">
        <v>4</v>
      </c>
      <c r="O8" s="75">
        <v>4</v>
      </c>
      <c r="P8" s="75">
        <v>0</v>
      </c>
      <c r="Q8" s="75">
        <v>10</v>
      </c>
      <c r="R8" s="81" t="s">
        <v>424</v>
      </c>
      <c r="S8" s="19">
        <v>45689</v>
      </c>
      <c r="T8" s="19">
        <v>45930</v>
      </c>
      <c r="U8" s="16">
        <v>232020200819</v>
      </c>
      <c r="V8" s="76" t="s">
        <v>345</v>
      </c>
      <c r="W8" s="69">
        <v>1500000</v>
      </c>
      <c r="X8" s="74"/>
      <c r="Y8" s="74"/>
      <c r="Z8" s="78"/>
      <c r="AA8" s="79"/>
      <c r="AB8" s="77"/>
      <c r="AC8" s="76"/>
      <c r="AD8" s="92"/>
    </row>
    <row r="9" spans="1:32" s="24" customFormat="1" ht="129.94999999999999" hidden="1" customHeight="1" x14ac:dyDescent="0.2">
      <c r="A9" s="15" t="s">
        <v>34</v>
      </c>
      <c r="B9" s="87" t="s">
        <v>57</v>
      </c>
      <c r="C9" s="15" t="s">
        <v>327</v>
      </c>
      <c r="D9" s="30" t="s">
        <v>306</v>
      </c>
      <c r="E9" s="20" t="s">
        <v>311</v>
      </c>
      <c r="F9" s="23" t="s">
        <v>313</v>
      </c>
      <c r="G9" s="37">
        <v>2024253220004</v>
      </c>
      <c r="H9" s="15" t="s">
        <v>315</v>
      </c>
      <c r="I9" s="17" t="s">
        <v>323</v>
      </c>
      <c r="J9" s="61" t="s">
        <v>373</v>
      </c>
      <c r="K9" s="27">
        <f>+Q9</f>
        <v>800</v>
      </c>
      <c r="L9" s="18" t="s">
        <v>334</v>
      </c>
      <c r="M9" s="18">
        <v>200</v>
      </c>
      <c r="N9" s="18">
        <v>300</v>
      </c>
      <c r="O9" s="18">
        <v>300</v>
      </c>
      <c r="P9" s="18">
        <v>0</v>
      </c>
      <c r="Q9" s="18">
        <f>+M9+N9+O9</f>
        <v>800</v>
      </c>
      <c r="R9" s="80" t="s">
        <v>414</v>
      </c>
      <c r="S9" s="19">
        <v>45689</v>
      </c>
      <c r="T9" s="19">
        <v>45930</v>
      </c>
      <c r="U9" s="16">
        <v>232020200819</v>
      </c>
      <c r="V9" s="20" t="s">
        <v>345</v>
      </c>
      <c r="W9" s="69">
        <v>20000000</v>
      </c>
      <c r="X9" s="44"/>
      <c r="Y9" s="44"/>
      <c r="Z9" s="44"/>
      <c r="AA9" s="44"/>
      <c r="AB9" s="10" t="s">
        <v>336</v>
      </c>
      <c r="AC9" s="27" t="s">
        <v>343</v>
      </c>
      <c r="AD9" s="21" t="s">
        <v>325</v>
      </c>
    </row>
    <row r="10" spans="1:32" s="24" customFormat="1" ht="89.1" hidden="1" customHeight="1" x14ac:dyDescent="0.2">
      <c r="A10" s="15" t="s">
        <v>35</v>
      </c>
      <c r="B10" s="29" t="s">
        <v>61</v>
      </c>
      <c r="C10" s="15" t="s">
        <v>328</v>
      </c>
      <c r="D10" s="30" t="s">
        <v>307</v>
      </c>
      <c r="E10" s="20" t="s">
        <v>311</v>
      </c>
      <c r="F10" s="33" t="s">
        <v>313</v>
      </c>
      <c r="G10" s="37">
        <v>2024253220004</v>
      </c>
      <c r="H10" s="17" t="s">
        <v>316</v>
      </c>
      <c r="I10" s="17" t="s">
        <v>321</v>
      </c>
      <c r="J10" s="62" t="s">
        <v>349</v>
      </c>
      <c r="K10" s="18">
        <f>+Q10</f>
        <v>7</v>
      </c>
      <c r="L10" s="18" t="s">
        <v>334</v>
      </c>
      <c r="M10" s="18">
        <v>1</v>
      </c>
      <c r="N10" s="18">
        <v>3</v>
      </c>
      <c r="O10" s="18">
        <v>3</v>
      </c>
      <c r="P10" s="18">
        <v>0</v>
      </c>
      <c r="Q10" s="18">
        <f t="shared" ref="Q10:Q50" si="0">+M10+N10+O10+P10</f>
        <v>7</v>
      </c>
      <c r="R10" s="81" t="s">
        <v>435</v>
      </c>
      <c r="S10" s="19">
        <v>45689</v>
      </c>
      <c r="T10" s="19">
        <v>45930</v>
      </c>
      <c r="U10" s="16">
        <v>232020200819</v>
      </c>
      <c r="V10" s="20" t="s">
        <v>345</v>
      </c>
      <c r="W10" s="69">
        <v>1050000</v>
      </c>
      <c r="X10" s="44"/>
      <c r="Y10" s="44"/>
      <c r="Z10" s="44"/>
      <c r="AA10" s="44"/>
      <c r="AB10" s="10" t="s">
        <v>338</v>
      </c>
      <c r="AC10" s="27" t="s">
        <v>346</v>
      </c>
      <c r="AD10" s="21" t="s">
        <v>325</v>
      </c>
    </row>
    <row r="11" spans="1:32" s="24" customFormat="1" ht="89.1" hidden="1" customHeight="1" x14ac:dyDescent="0.2">
      <c r="A11" s="22" t="s">
        <v>35</v>
      </c>
      <c r="B11" s="40" t="s">
        <v>61</v>
      </c>
      <c r="C11" s="15" t="s">
        <v>328</v>
      </c>
      <c r="D11" s="35" t="s">
        <v>307</v>
      </c>
      <c r="E11" s="36" t="s">
        <v>311</v>
      </c>
      <c r="F11" s="33" t="s">
        <v>313</v>
      </c>
      <c r="G11" s="37">
        <v>2024253220004</v>
      </c>
      <c r="H11" s="35" t="s">
        <v>316</v>
      </c>
      <c r="I11" s="38" t="s">
        <v>324</v>
      </c>
      <c r="J11" s="62" t="s">
        <v>375</v>
      </c>
      <c r="K11" s="18">
        <f>+Q11</f>
        <v>6</v>
      </c>
      <c r="L11" s="18" t="s">
        <v>334</v>
      </c>
      <c r="M11" s="18">
        <v>3</v>
      </c>
      <c r="N11" s="18">
        <v>0</v>
      </c>
      <c r="O11" s="18">
        <v>3</v>
      </c>
      <c r="P11" s="18">
        <v>0</v>
      </c>
      <c r="Q11" s="18">
        <f t="shared" si="0"/>
        <v>6</v>
      </c>
      <c r="R11" s="81" t="s">
        <v>417</v>
      </c>
      <c r="S11" s="19">
        <v>45689</v>
      </c>
      <c r="T11" s="19">
        <v>45930</v>
      </c>
      <c r="U11" s="16">
        <v>232020200819</v>
      </c>
      <c r="V11" s="20" t="s">
        <v>345</v>
      </c>
      <c r="W11" s="69">
        <v>900000</v>
      </c>
      <c r="X11" s="44"/>
      <c r="Y11" s="44"/>
      <c r="Z11" s="44"/>
      <c r="AA11" s="44"/>
      <c r="AB11" s="10" t="s">
        <v>354</v>
      </c>
      <c r="AC11" s="27" t="s">
        <v>355</v>
      </c>
      <c r="AD11" s="21" t="s">
        <v>325</v>
      </c>
    </row>
    <row r="12" spans="1:32" s="24" customFormat="1" ht="89.1" hidden="1" customHeight="1" x14ac:dyDescent="0.2">
      <c r="A12" s="22" t="s">
        <v>35</v>
      </c>
      <c r="B12" s="40" t="s">
        <v>61</v>
      </c>
      <c r="C12" s="15" t="s">
        <v>328</v>
      </c>
      <c r="D12" s="35" t="s">
        <v>307</v>
      </c>
      <c r="E12" s="36" t="s">
        <v>311</v>
      </c>
      <c r="F12" s="33" t="s">
        <v>313</v>
      </c>
      <c r="G12" s="39">
        <v>2024253220004</v>
      </c>
      <c r="H12" s="17" t="s">
        <v>316</v>
      </c>
      <c r="I12" s="38" t="s">
        <v>324</v>
      </c>
      <c r="J12" s="62" t="s">
        <v>363</v>
      </c>
      <c r="K12" s="18">
        <f>+Q12</f>
        <v>18</v>
      </c>
      <c r="L12" s="18" t="s">
        <v>334</v>
      </c>
      <c r="M12" s="18">
        <v>0</v>
      </c>
      <c r="N12" s="18">
        <v>9</v>
      </c>
      <c r="O12" s="18">
        <v>9</v>
      </c>
      <c r="P12" s="18">
        <v>0</v>
      </c>
      <c r="Q12" s="18">
        <f t="shared" si="0"/>
        <v>18</v>
      </c>
      <c r="R12" s="81" t="s">
        <v>417</v>
      </c>
      <c r="S12" s="19">
        <v>45689</v>
      </c>
      <c r="T12" s="19">
        <v>45930</v>
      </c>
      <c r="U12" s="16">
        <v>232020200819</v>
      </c>
      <c r="V12" s="20" t="s">
        <v>345</v>
      </c>
      <c r="W12" s="69">
        <v>2700000</v>
      </c>
      <c r="X12" s="44"/>
      <c r="Y12" s="44"/>
      <c r="Z12" s="44"/>
      <c r="AA12" s="44"/>
      <c r="AB12" s="10" t="s">
        <v>354</v>
      </c>
      <c r="AC12" s="27" t="s">
        <v>355</v>
      </c>
      <c r="AD12" s="21" t="s">
        <v>325</v>
      </c>
    </row>
    <row r="13" spans="1:32" s="24" customFormat="1" ht="89.1" hidden="1" customHeight="1" x14ac:dyDescent="0.2">
      <c r="A13" s="22" t="s">
        <v>35</v>
      </c>
      <c r="B13" s="40" t="s">
        <v>61</v>
      </c>
      <c r="C13" s="15" t="s">
        <v>328</v>
      </c>
      <c r="D13" s="35" t="s">
        <v>307</v>
      </c>
      <c r="E13" s="36" t="s">
        <v>311</v>
      </c>
      <c r="F13" s="33" t="s">
        <v>313</v>
      </c>
      <c r="G13" s="39">
        <v>2024253220004</v>
      </c>
      <c r="H13" s="17" t="s">
        <v>316</v>
      </c>
      <c r="I13" s="38" t="s">
        <v>324</v>
      </c>
      <c r="J13" s="62" t="s">
        <v>410</v>
      </c>
      <c r="K13" s="18">
        <v>72</v>
      </c>
      <c r="L13" s="18" t="s">
        <v>334</v>
      </c>
      <c r="M13" s="18">
        <v>12</v>
      </c>
      <c r="N13" s="18">
        <v>30</v>
      </c>
      <c r="O13" s="18">
        <v>30</v>
      </c>
      <c r="P13" s="18">
        <v>0</v>
      </c>
      <c r="Q13" s="18">
        <f t="shared" si="0"/>
        <v>72</v>
      </c>
      <c r="R13" s="81" t="s">
        <v>430</v>
      </c>
      <c r="S13" s="19">
        <v>45689</v>
      </c>
      <c r="T13" s="19">
        <v>45930</v>
      </c>
      <c r="U13" s="16">
        <v>232020200819</v>
      </c>
      <c r="V13" s="20" t="s">
        <v>345</v>
      </c>
      <c r="W13" s="69">
        <v>14400000</v>
      </c>
      <c r="X13" s="44"/>
      <c r="Y13" s="44"/>
      <c r="Z13" s="44"/>
      <c r="AA13" s="44"/>
      <c r="AB13" s="10" t="s">
        <v>337</v>
      </c>
      <c r="AC13" s="27" t="s">
        <v>342</v>
      </c>
      <c r="AD13" s="21" t="s">
        <v>325</v>
      </c>
    </row>
    <row r="14" spans="1:32" s="24" customFormat="1" ht="96" hidden="1" customHeight="1" x14ac:dyDescent="0.2">
      <c r="A14" s="22" t="s">
        <v>36</v>
      </c>
      <c r="B14" s="34" t="s">
        <v>65</v>
      </c>
      <c r="C14" s="15" t="s">
        <v>329</v>
      </c>
      <c r="D14" s="35" t="s">
        <v>308</v>
      </c>
      <c r="E14" s="36" t="s">
        <v>311</v>
      </c>
      <c r="F14" s="23" t="s">
        <v>313</v>
      </c>
      <c r="G14" s="39">
        <v>2024253220004</v>
      </c>
      <c r="H14" s="17" t="s">
        <v>317</v>
      </c>
      <c r="I14" s="38" t="s">
        <v>324</v>
      </c>
      <c r="J14" s="61" t="s">
        <v>380</v>
      </c>
      <c r="K14" s="18">
        <v>80</v>
      </c>
      <c r="L14" s="18" t="s">
        <v>334</v>
      </c>
      <c r="M14" s="18">
        <v>20</v>
      </c>
      <c r="N14" s="18">
        <v>30</v>
      </c>
      <c r="O14" s="18">
        <v>30</v>
      </c>
      <c r="P14" s="18">
        <v>0</v>
      </c>
      <c r="Q14" s="18">
        <f t="shared" si="0"/>
        <v>80</v>
      </c>
      <c r="R14" s="81" t="s">
        <v>425</v>
      </c>
      <c r="S14" s="19">
        <v>45689</v>
      </c>
      <c r="T14" s="19">
        <v>45930</v>
      </c>
      <c r="U14" s="16">
        <v>232020200819</v>
      </c>
      <c r="V14" s="20" t="s">
        <v>345</v>
      </c>
      <c r="W14" s="69">
        <v>16000000</v>
      </c>
      <c r="X14" s="44"/>
      <c r="Y14" s="44"/>
      <c r="Z14" s="44"/>
      <c r="AA14" s="44"/>
      <c r="AB14" s="10" t="s">
        <v>337</v>
      </c>
      <c r="AC14" s="27" t="s">
        <v>342</v>
      </c>
      <c r="AD14" s="21" t="s">
        <v>325</v>
      </c>
    </row>
    <row r="15" spans="1:32" s="24" customFormat="1" ht="89.1" hidden="1" customHeight="1" x14ac:dyDescent="0.2">
      <c r="A15" s="22" t="s">
        <v>36</v>
      </c>
      <c r="B15" s="34" t="s">
        <v>65</v>
      </c>
      <c r="C15" s="15" t="s">
        <v>329</v>
      </c>
      <c r="D15" s="35" t="s">
        <v>308</v>
      </c>
      <c r="E15" s="36" t="s">
        <v>311</v>
      </c>
      <c r="F15" s="23" t="s">
        <v>313</v>
      </c>
      <c r="G15" s="39">
        <v>2024253220004</v>
      </c>
      <c r="H15" s="15" t="s">
        <v>332</v>
      </c>
      <c r="I15" s="38" t="s">
        <v>324</v>
      </c>
      <c r="J15" s="61" t="s">
        <v>368</v>
      </c>
      <c r="K15" s="18">
        <v>6</v>
      </c>
      <c r="L15" s="18" t="s">
        <v>334</v>
      </c>
      <c r="M15" s="18">
        <v>2</v>
      </c>
      <c r="N15" s="18">
        <v>2</v>
      </c>
      <c r="O15" s="18">
        <v>2</v>
      </c>
      <c r="P15" s="18">
        <v>0</v>
      </c>
      <c r="Q15" s="18">
        <f t="shared" si="0"/>
        <v>6</v>
      </c>
      <c r="R15" s="81" t="s">
        <v>422</v>
      </c>
      <c r="S15" s="19">
        <v>45689</v>
      </c>
      <c r="T15" s="19">
        <v>45930</v>
      </c>
      <c r="U15" s="16">
        <v>232020200819</v>
      </c>
      <c r="V15" s="20" t="s">
        <v>345</v>
      </c>
      <c r="W15" s="69">
        <v>900000</v>
      </c>
      <c r="X15" s="44"/>
      <c r="Y15" s="44"/>
      <c r="Z15" s="44"/>
      <c r="AA15" s="44"/>
      <c r="AB15" s="10" t="s">
        <v>338</v>
      </c>
      <c r="AC15" s="27" t="s">
        <v>341</v>
      </c>
      <c r="AD15" s="21" t="s">
        <v>325</v>
      </c>
    </row>
    <row r="16" spans="1:32" s="24" customFormat="1" ht="89.1" hidden="1" customHeight="1" x14ac:dyDescent="0.2">
      <c r="A16" s="22" t="s">
        <v>36</v>
      </c>
      <c r="B16" s="34" t="s">
        <v>65</v>
      </c>
      <c r="C16" s="15" t="s">
        <v>329</v>
      </c>
      <c r="D16" s="35" t="s">
        <v>308</v>
      </c>
      <c r="E16" s="36" t="s">
        <v>311</v>
      </c>
      <c r="F16" s="23" t="s">
        <v>313</v>
      </c>
      <c r="G16" s="39">
        <v>2024253220004</v>
      </c>
      <c r="H16" s="15" t="s">
        <v>332</v>
      </c>
      <c r="I16" s="38" t="s">
        <v>324</v>
      </c>
      <c r="J16" s="63" t="s">
        <v>367</v>
      </c>
      <c r="K16" s="18">
        <f>+Q16</f>
        <v>6</v>
      </c>
      <c r="L16" s="18" t="s">
        <v>334</v>
      </c>
      <c r="M16" s="18">
        <v>2</v>
      </c>
      <c r="N16" s="18">
        <v>2</v>
      </c>
      <c r="O16" s="18">
        <v>2</v>
      </c>
      <c r="P16" s="18">
        <v>0</v>
      </c>
      <c r="Q16" s="18">
        <f t="shared" si="0"/>
        <v>6</v>
      </c>
      <c r="R16" s="81" t="s">
        <v>420</v>
      </c>
      <c r="S16" s="19">
        <v>45689</v>
      </c>
      <c r="T16" s="19">
        <v>45930</v>
      </c>
      <c r="U16" s="16">
        <v>232020200819</v>
      </c>
      <c r="V16" s="20" t="s">
        <v>345</v>
      </c>
      <c r="W16" s="69">
        <v>900000</v>
      </c>
      <c r="X16" s="44"/>
      <c r="Y16" s="44"/>
      <c r="Z16" s="44"/>
      <c r="AA16" s="44"/>
      <c r="AB16" s="10" t="s">
        <v>336</v>
      </c>
      <c r="AC16" s="27" t="s">
        <v>343</v>
      </c>
      <c r="AD16" s="21" t="s">
        <v>325</v>
      </c>
    </row>
    <row r="17" spans="1:30" s="24" customFormat="1" ht="116.1" hidden="1" customHeight="1" x14ac:dyDescent="0.2">
      <c r="A17" s="22" t="s">
        <v>36</v>
      </c>
      <c r="B17" s="34" t="s">
        <v>65</v>
      </c>
      <c r="C17" s="15" t="s">
        <v>329</v>
      </c>
      <c r="D17" s="35" t="s">
        <v>308</v>
      </c>
      <c r="E17" s="36" t="s">
        <v>311</v>
      </c>
      <c r="F17" s="23" t="s">
        <v>313</v>
      </c>
      <c r="G17" s="39">
        <v>2024253220004</v>
      </c>
      <c r="H17" s="15" t="s">
        <v>332</v>
      </c>
      <c r="I17" s="38" t="s">
        <v>324</v>
      </c>
      <c r="J17" s="64" t="s">
        <v>376</v>
      </c>
      <c r="K17" s="18">
        <f>+Q17</f>
        <v>1</v>
      </c>
      <c r="L17" s="18" t="s">
        <v>334</v>
      </c>
      <c r="M17" s="18">
        <v>0</v>
      </c>
      <c r="N17" s="18">
        <v>0</v>
      </c>
      <c r="O17" s="18">
        <v>1</v>
      </c>
      <c r="P17" s="18">
        <v>0</v>
      </c>
      <c r="Q17" s="18">
        <f t="shared" si="0"/>
        <v>1</v>
      </c>
      <c r="R17" s="81" t="s">
        <v>422</v>
      </c>
      <c r="S17" s="19">
        <v>45689</v>
      </c>
      <c r="T17" s="19">
        <v>45930</v>
      </c>
      <c r="U17" s="16">
        <v>232020200819</v>
      </c>
      <c r="V17" s="20" t="s">
        <v>345</v>
      </c>
      <c r="W17" s="69">
        <v>1550000</v>
      </c>
      <c r="X17" s="44"/>
      <c r="Y17" s="44"/>
      <c r="Z17" s="44"/>
      <c r="AA17" s="44"/>
      <c r="AB17" s="10" t="s">
        <v>338</v>
      </c>
      <c r="AC17" s="27" t="s">
        <v>341</v>
      </c>
      <c r="AD17" s="21" t="s">
        <v>325</v>
      </c>
    </row>
    <row r="18" spans="1:30" s="24" customFormat="1" ht="89.1" hidden="1" customHeight="1" x14ac:dyDescent="0.2">
      <c r="A18" s="22" t="s">
        <v>36</v>
      </c>
      <c r="B18" s="34" t="s">
        <v>65</v>
      </c>
      <c r="C18" s="15" t="s">
        <v>329</v>
      </c>
      <c r="D18" s="35" t="s">
        <v>308</v>
      </c>
      <c r="E18" s="36" t="s">
        <v>311</v>
      </c>
      <c r="F18" s="23" t="s">
        <v>313</v>
      </c>
      <c r="G18" s="39">
        <v>2024253220004</v>
      </c>
      <c r="H18" s="15" t="s">
        <v>332</v>
      </c>
      <c r="I18" s="38" t="s">
        <v>324</v>
      </c>
      <c r="J18" s="61" t="s">
        <v>366</v>
      </c>
      <c r="K18" s="18">
        <f>+Q18</f>
        <v>6</v>
      </c>
      <c r="L18" s="18" t="s">
        <v>334</v>
      </c>
      <c r="M18" s="18">
        <v>2</v>
      </c>
      <c r="N18" s="18">
        <v>2</v>
      </c>
      <c r="O18" s="18">
        <v>2</v>
      </c>
      <c r="P18" s="18">
        <v>0</v>
      </c>
      <c r="Q18" s="18">
        <f t="shared" si="0"/>
        <v>6</v>
      </c>
      <c r="R18" s="81" t="s">
        <v>422</v>
      </c>
      <c r="S18" s="19">
        <v>45689</v>
      </c>
      <c r="T18" s="19">
        <v>45930</v>
      </c>
      <c r="U18" s="16">
        <v>232020200819</v>
      </c>
      <c r="V18" s="20" t="s">
        <v>345</v>
      </c>
      <c r="W18" s="69">
        <v>900000</v>
      </c>
      <c r="X18" s="44"/>
      <c r="Y18" s="44"/>
      <c r="Z18" s="44"/>
      <c r="AA18" s="44"/>
      <c r="AB18" s="10" t="s">
        <v>338</v>
      </c>
      <c r="AC18" s="27" t="s">
        <v>341</v>
      </c>
      <c r="AD18" s="21" t="s">
        <v>325</v>
      </c>
    </row>
    <row r="19" spans="1:30" s="24" customFormat="1" ht="89.1" hidden="1" customHeight="1" x14ac:dyDescent="0.2">
      <c r="A19" s="22" t="s">
        <v>36</v>
      </c>
      <c r="B19" s="34" t="s">
        <v>65</v>
      </c>
      <c r="C19" s="15" t="s">
        <v>329</v>
      </c>
      <c r="D19" s="35" t="s">
        <v>308</v>
      </c>
      <c r="E19" s="36" t="s">
        <v>311</v>
      </c>
      <c r="F19" s="23" t="s">
        <v>313</v>
      </c>
      <c r="G19" s="39">
        <v>2024253220004</v>
      </c>
      <c r="H19" s="15" t="s">
        <v>332</v>
      </c>
      <c r="I19" s="38" t="s">
        <v>324</v>
      </c>
      <c r="J19" s="64" t="s">
        <v>378</v>
      </c>
      <c r="K19" s="18">
        <f>+Q19</f>
        <v>1</v>
      </c>
      <c r="L19" s="18" t="s">
        <v>334</v>
      </c>
      <c r="M19" s="18">
        <v>0</v>
      </c>
      <c r="N19" s="18">
        <v>0</v>
      </c>
      <c r="O19" s="18">
        <v>1</v>
      </c>
      <c r="P19" s="18">
        <v>0</v>
      </c>
      <c r="Q19" s="18">
        <f t="shared" si="0"/>
        <v>1</v>
      </c>
      <c r="R19" s="81" t="s">
        <v>416</v>
      </c>
      <c r="S19" s="19">
        <v>45689</v>
      </c>
      <c r="T19" s="19">
        <v>45930</v>
      </c>
      <c r="U19" s="16">
        <v>232020200819</v>
      </c>
      <c r="V19" s="20" t="s">
        <v>345</v>
      </c>
      <c r="W19" s="69">
        <v>2000000</v>
      </c>
      <c r="X19" s="44"/>
      <c r="Y19" s="44"/>
      <c r="Z19" s="44"/>
      <c r="AA19" s="44"/>
      <c r="AB19" s="10" t="s">
        <v>337</v>
      </c>
      <c r="AC19" s="27" t="s">
        <v>342</v>
      </c>
      <c r="AD19" s="21" t="s">
        <v>325</v>
      </c>
    </row>
    <row r="20" spans="1:30" s="24" customFormat="1" ht="89.1" hidden="1" customHeight="1" x14ac:dyDescent="0.2">
      <c r="A20" s="22" t="s">
        <v>36</v>
      </c>
      <c r="B20" s="34" t="s">
        <v>65</v>
      </c>
      <c r="C20" s="15" t="s">
        <v>329</v>
      </c>
      <c r="D20" s="35" t="s">
        <v>308</v>
      </c>
      <c r="E20" s="36" t="s">
        <v>311</v>
      </c>
      <c r="F20" s="23" t="s">
        <v>313</v>
      </c>
      <c r="G20" s="39">
        <v>2024253220004</v>
      </c>
      <c r="H20" s="15" t="s">
        <v>332</v>
      </c>
      <c r="I20" s="38" t="s">
        <v>324</v>
      </c>
      <c r="J20" s="65" t="s">
        <v>350</v>
      </c>
      <c r="K20" s="18">
        <f>+Q20</f>
        <v>3</v>
      </c>
      <c r="L20" s="18" t="s">
        <v>334</v>
      </c>
      <c r="M20" s="18">
        <v>1</v>
      </c>
      <c r="N20" s="18">
        <v>1</v>
      </c>
      <c r="O20" s="18">
        <v>1</v>
      </c>
      <c r="P20" s="18">
        <v>0</v>
      </c>
      <c r="Q20" s="18">
        <f t="shared" si="0"/>
        <v>3</v>
      </c>
      <c r="R20" s="81" t="s">
        <v>435</v>
      </c>
      <c r="S20" s="19">
        <v>45689</v>
      </c>
      <c r="T20" s="19">
        <v>45930</v>
      </c>
      <c r="U20" s="16">
        <v>232020200819</v>
      </c>
      <c r="V20" s="20" t="s">
        <v>345</v>
      </c>
      <c r="W20" s="69">
        <v>450000</v>
      </c>
      <c r="X20" s="44"/>
      <c r="Y20" s="44"/>
      <c r="Z20" s="44"/>
      <c r="AA20" s="44"/>
      <c r="AB20" s="10" t="s">
        <v>338</v>
      </c>
      <c r="AC20" s="27" t="s">
        <v>341</v>
      </c>
      <c r="AD20" s="21" t="s">
        <v>325</v>
      </c>
    </row>
    <row r="21" spans="1:30" s="24" customFormat="1" ht="150.94999999999999" hidden="1" customHeight="1" x14ac:dyDescent="0.2">
      <c r="A21" s="22" t="s">
        <v>36</v>
      </c>
      <c r="B21" s="34" t="s">
        <v>65</v>
      </c>
      <c r="C21" s="15" t="s">
        <v>329</v>
      </c>
      <c r="D21" s="35" t="s">
        <v>308</v>
      </c>
      <c r="E21" s="36" t="s">
        <v>311</v>
      </c>
      <c r="F21" s="23" t="s">
        <v>313</v>
      </c>
      <c r="G21" s="39">
        <v>2024253220004</v>
      </c>
      <c r="H21" s="91" t="s">
        <v>332</v>
      </c>
      <c r="I21" s="38" t="s">
        <v>324</v>
      </c>
      <c r="J21" s="66" t="s">
        <v>377</v>
      </c>
      <c r="K21" s="18">
        <v>80</v>
      </c>
      <c r="L21" s="18" t="s">
        <v>334</v>
      </c>
      <c r="M21" s="18">
        <v>20</v>
      </c>
      <c r="N21" s="18">
        <v>30</v>
      </c>
      <c r="O21" s="18">
        <v>30</v>
      </c>
      <c r="P21" s="18">
        <v>0</v>
      </c>
      <c r="Q21" s="18">
        <f t="shared" si="0"/>
        <v>80</v>
      </c>
      <c r="R21" s="81" t="s">
        <v>422</v>
      </c>
      <c r="S21" s="19">
        <v>45689</v>
      </c>
      <c r="T21" s="19">
        <v>45930</v>
      </c>
      <c r="U21" s="16">
        <v>232020200819</v>
      </c>
      <c r="V21" s="20" t="s">
        <v>345</v>
      </c>
      <c r="W21" s="69">
        <v>16000000</v>
      </c>
      <c r="X21" s="44"/>
      <c r="Y21" s="44"/>
      <c r="Z21" s="44"/>
      <c r="AA21" s="44"/>
      <c r="AB21" s="10" t="s">
        <v>337</v>
      </c>
      <c r="AC21" s="27" t="s">
        <v>342</v>
      </c>
      <c r="AD21" s="21" t="s">
        <v>325</v>
      </c>
    </row>
    <row r="22" spans="1:30" s="24" customFormat="1" ht="102.95" hidden="1" customHeight="1" x14ac:dyDescent="0.2">
      <c r="A22" s="15" t="s">
        <v>36</v>
      </c>
      <c r="B22" s="34" t="s">
        <v>65</v>
      </c>
      <c r="C22" s="15" t="s">
        <v>329</v>
      </c>
      <c r="D22" s="32" t="s">
        <v>308</v>
      </c>
      <c r="E22" s="36" t="s">
        <v>311</v>
      </c>
      <c r="F22" s="23" t="s">
        <v>313</v>
      </c>
      <c r="G22" s="39">
        <v>2024253220004</v>
      </c>
      <c r="H22" s="91" t="s">
        <v>332</v>
      </c>
      <c r="I22" s="17" t="s">
        <v>324</v>
      </c>
      <c r="J22" s="66" t="s">
        <v>379</v>
      </c>
      <c r="K22" s="18">
        <f>+Q22</f>
        <v>3</v>
      </c>
      <c r="L22" s="18" t="s">
        <v>334</v>
      </c>
      <c r="M22" s="18">
        <v>1</v>
      </c>
      <c r="N22" s="18">
        <v>1</v>
      </c>
      <c r="O22" s="18">
        <v>1</v>
      </c>
      <c r="P22" s="18">
        <v>0</v>
      </c>
      <c r="Q22" s="18">
        <f t="shared" si="0"/>
        <v>3</v>
      </c>
      <c r="R22" s="80" t="s">
        <v>415</v>
      </c>
      <c r="S22" s="19">
        <v>45689</v>
      </c>
      <c r="T22" s="19">
        <v>45930</v>
      </c>
      <c r="U22" s="16">
        <v>232020200819</v>
      </c>
      <c r="V22" s="20" t="s">
        <v>345</v>
      </c>
      <c r="W22" s="69">
        <v>1500000</v>
      </c>
      <c r="X22" s="44"/>
      <c r="Y22" s="44"/>
      <c r="Z22" s="44"/>
      <c r="AA22" s="44"/>
      <c r="AB22" s="10" t="s">
        <v>354</v>
      </c>
      <c r="AC22" s="27" t="s">
        <v>355</v>
      </c>
      <c r="AD22" s="21" t="s">
        <v>325</v>
      </c>
    </row>
    <row r="23" spans="1:30" s="24" customFormat="1" ht="179.1" hidden="1" customHeight="1" x14ac:dyDescent="0.2">
      <c r="A23" s="15" t="s">
        <v>36</v>
      </c>
      <c r="B23" s="34" t="s">
        <v>65</v>
      </c>
      <c r="C23" s="15" t="s">
        <v>329</v>
      </c>
      <c r="D23" s="32" t="s">
        <v>308</v>
      </c>
      <c r="E23" s="36" t="s">
        <v>311</v>
      </c>
      <c r="F23" s="23" t="s">
        <v>313</v>
      </c>
      <c r="G23" s="39">
        <v>2024253220004</v>
      </c>
      <c r="H23" s="91" t="s">
        <v>332</v>
      </c>
      <c r="I23" s="17" t="s">
        <v>324</v>
      </c>
      <c r="J23" s="67" t="s">
        <v>369</v>
      </c>
      <c r="K23" s="18">
        <f>+Q23</f>
        <v>4</v>
      </c>
      <c r="L23" s="18" t="s">
        <v>334</v>
      </c>
      <c r="M23" s="18">
        <v>1</v>
      </c>
      <c r="N23" s="18">
        <v>1</v>
      </c>
      <c r="O23" s="18">
        <v>1</v>
      </c>
      <c r="P23" s="18">
        <v>1</v>
      </c>
      <c r="Q23" s="18">
        <f t="shared" si="0"/>
        <v>4</v>
      </c>
      <c r="R23" s="81" t="s">
        <v>416</v>
      </c>
      <c r="S23" s="19">
        <v>45689</v>
      </c>
      <c r="T23" s="19">
        <v>45930</v>
      </c>
      <c r="U23" s="16">
        <v>232020200819</v>
      </c>
      <c r="V23" s="20" t="s">
        <v>345</v>
      </c>
      <c r="W23" s="69">
        <v>600000</v>
      </c>
      <c r="X23" s="44"/>
      <c r="Y23" s="44"/>
      <c r="Z23" s="44"/>
      <c r="AA23" s="44"/>
      <c r="AB23" s="10" t="s">
        <v>338</v>
      </c>
      <c r="AC23" s="27" t="s">
        <v>341</v>
      </c>
      <c r="AD23" s="21" t="s">
        <v>325</v>
      </c>
    </row>
    <row r="24" spans="1:30" s="24" customFormat="1" ht="140.1" hidden="1" customHeight="1" x14ac:dyDescent="0.2">
      <c r="A24" s="15" t="s">
        <v>36</v>
      </c>
      <c r="B24" s="86" t="s">
        <v>65</v>
      </c>
      <c r="C24" s="15" t="s">
        <v>329</v>
      </c>
      <c r="D24" s="32" t="s">
        <v>308</v>
      </c>
      <c r="E24" s="20" t="s">
        <v>311</v>
      </c>
      <c r="F24" s="23" t="s">
        <v>313</v>
      </c>
      <c r="G24" s="39">
        <v>2024253220004</v>
      </c>
      <c r="H24" s="35" t="s">
        <v>317</v>
      </c>
      <c r="I24" s="17" t="s">
        <v>324</v>
      </c>
      <c r="J24" s="61" t="s">
        <v>362</v>
      </c>
      <c r="K24" s="18">
        <v>6</v>
      </c>
      <c r="L24" s="18" t="s">
        <v>334</v>
      </c>
      <c r="M24" s="18">
        <v>2</v>
      </c>
      <c r="N24" s="18">
        <v>2</v>
      </c>
      <c r="O24" s="18">
        <v>2</v>
      </c>
      <c r="P24" s="18">
        <v>0</v>
      </c>
      <c r="Q24" s="18">
        <f t="shared" si="0"/>
        <v>6</v>
      </c>
      <c r="R24" s="81" t="s">
        <v>425</v>
      </c>
      <c r="S24" s="19">
        <v>45689</v>
      </c>
      <c r="T24" s="19">
        <v>45930</v>
      </c>
      <c r="U24" s="16">
        <v>232020200819</v>
      </c>
      <c r="V24" s="20" t="s">
        <v>345</v>
      </c>
      <c r="W24" s="69">
        <v>900000</v>
      </c>
      <c r="X24" s="44"/>
      <c r="Y24" s="44"/>
      <c r="Z24" s="44"/>
      <c r="AA24" s="44"/>
      <c r="AB24" s="10" t="s">
        <v>337</v>
      </c>
      <c r="AC24" s="27" t="s">
        <v>342</v>
      </c>
      <c r="AD24" s="21" t="s">
        <v>325</v>
      </c>
    </row>
    <row r="25" spans="1:30" s="24" customFormat="1" ht="102.95" hidden="1" customHeight="1" x14ac:dyDescent="0.2">
      <c r="A25" s="20" t="s">
        <v>36</v>
      </c>
      <c r="B25" s="45" t="s">
        <v>65</v>
      </c>
      <c r="C25" s="15" t="s">
        <v>330</v>
      </c>
      <c r="D25" s="32" t="s">
        <v>309</v>
      </c>
      <c r="E25" s="36" t="s">
        <v>311</v>
      </c>
      <c r="F25" s="23" t="s">
        <v>313</v>
      </c>
      <c r="G25" s="39">
        <v>2024253220004</v>
      </c>
      <c r="H25" s="35" t="s">
        <v>318</v>
      </c>
      <c r="I25" s="17" t="s">
        <v>323</v>
      </c>
      <c r="J25" s="61" t="s">
        <v>356</v>
      </c>
      <c r="K25" s="18">
        <f>+Q25</f>
        <v>640</v>
      </c>
      <c r="L25" s="18" t="s">
        <v>334</v>
      </c>
      <c r="M25" s="18">
        <v>160</v>
      </c>
      <c r="N25" s="18">
        <v>240</v>
      </c>
      <c r="O25" s="18">
        <v>240</v>
      </c>
      <c r="P25" s="18">
        <v>0</v>
      </c>
      <c r="Q25" s="18">
        <f t="shared" si="0"/>
        <v>640</v>
      </c>
      <c r="R25" s="80" t="s">
        <v>414</v>
      </c>
      <c r="S25" s="19">
        <v>45689</v>
      </c>
      <c r="T25" s="19">
        <v>45930</v>
      </c>
      <c r="U25" s="16">
        <v>232020200819</v>
      </c>
      <c r="V25" s="20" t="s">
        <v>345</v>
      </c>
      <c r="W25" s="69">
        <v>16000000</v>
      </c>
      <c r="X25" s="44"/>
      <c r="Y25" s="44"/>
      <c r="Z25" s="44"/>
      <c r="AA25" s="44"/>
      <c r="AB25" s="10" t="s">
        <v>337</v>
      </c>
      <c r="AC25" s="27" t="s">
        <v>342</v>
      </c>
      <c r="AD25" s="21" t="s">
        <v>325</v>
      </c>
    </row>
    <row r="26" spans="1:30" s="24" customFormat="1" ht="375.95" hidden="1" customHeight="1" x14ac:dyDescent="0.2">
      <c r="A26" s="20" t="s">
        <v>36</v>
      </c>
      <c r="B26" s="40" t="s">
        <v>65</v>
      </c>
      <c r="C26" s="15" t="s">
        <v>330</v>
      </c>
      <c r="D26" s="32" t="s">
        <v>309</v>
      </c>
      <c r="E26" s="36" t="s">
        <v>311</v>
      </c>
      <c r="F26" s="23" t="s">
        <v>313</v>
      </c>
      <c r="G26" s="39">
        <v>2024253220004</v>
      </c>
      <c r="H26" s="35" t="s">
        <v>318</v>
      </c>
      <c r="I26" s="17" t="s">
        <v>324</v>
      </c>
      <c r="J26" s="61" t="s">
        <v>360</v>
      </c>
      <c r="K26" s="18">
        <f>+Q26</f>
        <v>3</v>
      </c>
      <c r="L26" s="18" t="s">
        <v>334</v>
      </c>
      <c r="M26" s="18">
        <v>0</v>
      </c>
      <c r="N26" s="18">
        <v>1</v>
      </c>
      <c r="O26" s="18">
        <v>1</v>
      </c>
      <c r="P26" s="18">
        <v>1</v>
      </c>
      <c r="Q26" s="18">
        <f t="shared" si="0"/>
        <v>3</v>
      </c>
      <c r="R26" s="81" t="s">
        <v>425</v>
      </c>
      <c r="S26" s="19">
        <v>45689</v>
      </c>
      <c r="T26" s="19">
        <v>45930</v>
      </c>
      <c r="U26" s="16">
        <v>232020200819</v>
      </c>
      <c r="V26" s="20" t="s">
        <v>345</v>
      </c>
      <c r="W26" s="69">
        <v>450000</v>
      </c>
      <c r="X26" s="44"/>
      <c r="Y26" s="44"/>
      <c r="Z26" s="44"/>
      <c r="AA26" s="44"/>
      <c r="AB26" s="10" t="s">
        <v>338</v>
      </c>
      <c r="AC26" s="27" t="s">
        <v>341</v>
      </c>
      <c r="AD26" s="21" t="s">
        <v>325</v>
      </c>
    </row>
    <row r="27" spans="1:30" s="24" customFormat="1" ht="102.95" hidden="1" customHeight="1" x14ac:dyDescent="0.2">
      <c r="A27" s="20" t="s">
        <v>34</v>
      </c>
      <c r="B27" s="40" t="s">
        <v>65</v>
      </c>
      <c r="C27" s="15" t="s">
        <v>331</v>
      </c>
      <c r="D27" s="32" t="s">
        <v>309</v>
      </c>
      <c r="E27" s="36" t="s">
        <v>311</v>
      </c>
      <c r="F27" s="23" t="s">
        <v>313</v>
      </c>
      <c r="G27" s="39">
        <v>2024253220004</v>
      </c>
      <c r="H27" s="35" t="s">
        <v>318</v>
      </c>
      <c r="I27" s="17" t="s">
        <v>324</v>
      </c>
      <c r="J27" s="61" t="s">
        <v>390</v>
      </c>
      <c r="K27" s="18">
        <v>6</v>
      </c>
      <c r="L27" s="18" t="s">
        <v>334</v>
      </c>
      <c r="M27" s="18">
        <v>2</v>
      </c>
      <c r="N27" s="18">
        <v>2</v>
      </c>
      <c r="O27" s="18">
        <v>2</v>
      </c>
      <c r="P27" s="18">
        <v>0</v>
      </c>
      <c r="Q27" s="18">
        <f t="shared" si="0"/>
        <v>6</v>
      </c>
      <c r="R27" s="81" t="s">
        <v>425</v>
      </c>
      <c r="S27" s="19">
        <v>45689</v>
      </c>
      <c r="T27" s="19">
        <v>45930</v>
      </c>
      <c r="U27" s="16">
        <v>232020200819</v>
      </c>
      <c r="V27" s="20" t="s">
        <v>345</v>
      </c>
      <c r="W27" s="69">
        <v>900000</v>
      </c>
      <c r="X27" s="44"/>
      <c r="Y27" s="44"/>
      <c r="Z27" s="44"/>
      <c r="AA27" s="44"/>
      <c r="AB27" s="10" t="s">
        <v>338</v>
      </c>
      <c r="AC27" s="27" t="s">
        <v>341</v>
      </c>
      <c r="AD27" s="21" t="s">
        <v>325</v>
      </c>
    </row>
    <row r="28" spans="1:30" s="24" customFormat="1" ht="87.95" hidden="1" customHeight="1" x14ac:dyDescent="0.2">
      <c r="A28" s="20" t="s">
        <v>36</v>
      </c>
      <c r="B28" s="40" t="s">
        <v>65</v>
      </c>
      <c r="C28" s="15" t="s">
        <v>330</v>
      </c>
      <c r="D28" s="32" t="s">
        <v>309</v>
      </c>
      <c r="E28" s="36" t="s">
        <v>311</v>
      </c>
      <c r="F28" s="23" t="s">
        <v>313</v>
      </c>
      <c r="G28" s="39">
        <v>2024253220004</v>
      </c>
      <c r="H28" s="35" t="s">
        <v>317</v>
      </c>
      <c r="I28" s="17" t="s">
        <v>324</v>
      </c>
      <c r="J28" s="61" t="s">
        <v>388</v>
      </c>
      <c r="K28" s="18">
        <f t="shared" ref="K28:K36" si="1">+Q28</f>
        <v>3</v>
      </c>
      <c r="L28" s="18" t="s">
        <v>334</v>
      </c>
      <c r="M28" s="18">
        <v>1</v>
      </c>
      <c r="N28" s="18">
        <v>1</v>
      </c>
      <c r="O28" s="18">
        <v>1</v>
      </c>
      <c r="P28" s="18">
        <v>0</v>
      </c>
      <c r="Q28" s="18">
        <f t="shared" si="0"/>
        <v>3</v>
      </c>
      <c r="R28" s="81" t="s">
        <v>429</v>
      </c>
      <c r="S28" s="19">
        <v>45689</v>
      </c>
      <c r="T28" s="19">
        <v>45930</v>
      </c>
      <c r="U28" s="16">
        <v>232020200819</v>
      </c>
      <c r="V28" s="20" t="s">
        <v>345</v>
      </c>
      <c r="W28" s="69">
        <v>450000</v>
      </c>
      <c r="X28" s="44"/>
      <c r="Y28" s="44"/>
      <c r="Z28" s="44"/>
      <c r="AA28" s="44"/>
      <c r="AB28" s="10" t="s">
        <v>338</v>
      </c>
      <c r="AC28" s="27" t="s">
        <v>341</v>
      </c>
      <c r="AD28" s="21" t="s">
        <v>325</v>
      </c>
    </row>
    <row r="29" spans="1:30" s="24" customFormat="1" ht="159.94999999999999" hidden="1" customHeight="1" x14ac:dyDescent="0.2">
      <c r="A29" s="20" t="s">
        <v>36</v>
      </c>
      <c r="B29" s="40" t="s">
        <v>65</v>
      </c>
      <c r="C29" s="15" t="s">
        <v>330</v>
      </c>
      <c r="D29" s="32" t="s">
        <v>309</v>
      </c>
      <c r="E29" s="36" t="s">
        <v>311</v>
      </c>
      <c r="F29" s="23" t="s">
        <v>313</v>
      </c>
      <c r="G29" s="39">
        <v>2024253220004</v>
      </c>
      <c r="H29" s="35" t="s">
        <v>318</v>
      </c>
      <c r="I29" s="17" t="s">
        <v>324</v>
      </c>
      <c r="J29" s="61" t="s">
        <v>357</v>
      </c>
      <c r="K29" s="18">
        <f t="shared" si="1"/>
        <v>8</v>
      </c>
      <c r="L29" s="18" t="s">
        <v>334</v>
      </c>
      <c r="M29" s="18">
        <v>2</v>
      </c>
      <c r="N29" s="18">
        <v>3</v>
      </c>
      <c r="O29" s="18">
        <v>3</v>
      </c>
      <c r="P29" s="18">
        <v>0</v>
      </c>
      <c r="Q29" s="18">
        <f t="shared" si="0"/>
        <v>8</v>
      </c>
      <c r="R29" s="80" t="s">
        <v>431</v>
      </c>
      <c r="S29" s="19">
        <v>45689</v>
      </c>
      <c r="T29" s="19">
        <v>45930</v>
      </c>
      <c r="U29" s="16">
        <v>232020200819</v>
      </c>
      <c r="V29" s="20" t="s">
        <v>345</v>
      </c>
      <c r="W29" s="69">
        <v>4800000</v>
      </c>
      <c r="X29" s="44"/>
      <c r="Y29" s="44"/>
      <c r="Z29" s="44"/>
      <c r="AA29" s="44"/>
      <c r="AB29" s="10" t="s">
        <v>339</v>
      </c>
      <c r="AC29" s="27" t="s">
        <v>341</v>
      </c>
      <c r="AD29" s="21" t="s">
        <v>325</v>
      </c>
    </row>
    <row r="30" spans="1:30" s="24" customFormat="1" ht="158.1" hidden="1" customHeight="1" x14ac:dyDescent="0.2">
      <c r="A30" s="20" t="s">
        <v>36</v>
      </c>
      <c r="B30" s="40" t="s">
        <v>65</v>
      </c>
      <c r="C30" s="15" t="s">
        <v>330</v>
      </c>
      <c r="D30" s="32" t="s">
        <v>309</v>
      </c>
      <c r="E30" s="36" t="s">
        <v>311</v>
      </c>
      <c r="F30" s="23" t="s">
        <v>313</v>
      </c>
      <c r="G30" s="39">
        <v>2024253220004</v>
      </c>
      <c r="H30" s="35" t="s">
        <v>318</v>
      </c>
      <c r="I30" s="17" t="s">
        <v>324</v>
      </c>
      <c r="J30" s="62" t="s">
        <v>394</v>
      </c>
      <c r="K30" s="18">
        <f t="shared" si="1"/>
        <v>3</v>
      </c>
      <c r="L30" s="18" t="s">
        <v>334</v>
      </c>
      <c r="M30" s="18">
        <v>1</v>
      </c>
      <c r="N30" s="18">
        <v>1</v>
      </c>
      <c r="O30" s="18">
        <v>1</v>
      </c>
      <c r="P30" s="18">
        <v>0</v>
      </c>
      <c r="Q30" s="18">
        <f t="shared" si="0"/>
        <v>3</v>
      </c>
      <c r="R30" s="81" t="s">
        <v>428</v>
      </c>
      <c r="S30" s="19">
        <v>45689</v>
      </c>
      <c r="T30" s="19">
        <v>45930</v>
      </c>
      <c r="U30" s="16">
        <v>232020200819</v>
      </c>
      <c r="V30" s="20" t="s">
        <v>345</v>
      </c>
      <c r="W30" s="69">
        <v>450000</v>
      </c>
      <c r="X30" s="44"/>
      <c r="Y30" s="44"/>
      <c r="Z30" s="44"/>
      <c r="AA30" s="44"/>
      <c r="AB30" s="10" t="s">
        <v>354</v>
      </c>
      <c r="AC30" s="27" t="s">
        <v>355</v>
      </c>
      <c r="AD30" s="21" t="s">
        <v>325</v>
      </c>
    </row>
    <row r="31" spans="1:30" s="24" customFormat="1" ht="102.95" hidden="1" customHeight="1" x14ac:dyDescent="0.2">
      <c r="A31" s="20" t="s">
        <v>36</v>
      </c>
      <c r="B31" s="40" t="s">
        <v>65</v>
      </c>
      <c r="C31" s="15" t="s">
        <v>330</v>
      </c>
      <c r="D31" s="32" t="s">
        <v>309</v>
      </c>
      <c r="E31" s="36" t="s">
        <v>311</v>
      </c>
      <c r="F31" s="23" t="s">
        <v>313</v>
      </c>
      <c r="G31" s="39">
        <v>2024253220004</v>
      </c>
      <c r="H31" s="35" t="s">
        <v>318</v>
      </c>
      <c r="I31" s="17" t="s">
        <v>324</v>
      </c>
      <c r="J31" s="61" t="s">
        <v>381</v>
      </c>
      <c r="K31" s="18">
        <f t="shared" si="1"/>
        <v>9</v>
      </c>
      <c r="L31" s="18" t="s">
        <v>334</v>
      </c>
      <c r="M31" s="18">
        <v>3</v>
      </c>
      <c r="N31" s="18">
        <v>3</v>
      </c>
      <c r="O31" s="18">
        <v>3</v>
      </c>
      <c r="P31" s="18">
        <v>0</v>
      </c>
      <c r="Q31" s="18">
        <f t="shared" si="0"/>
        <v>9</v>
      </c>
      <c r="R31" s="81" t="s">
        <v>426</v>
      </c>
      <c r="S31" s="19">
        <v>45689</v>
      </c>
      <c r="T31" s="19">
        <v>45930</v>
      </c>
      <c r="U31" s="16">
        <v>232020200819</v>
      </c>
      <c r="V31" s="20" t="s">
        <v>345</v>
      </c>
      <c r="W31" s="70">
        <v>1350000</v>
      </c>
      <c r="X31" s="44"/>
      <c r="Y31" s="44"/>
      <c r="Z31" s="44"/>
      <c r="AA31" s="44"/>
      <c r="AB31" s="10" t="s">
        <v>354</v>
      </c>
      <c r="AC31" s="27" t="s">
        <v>355</v>
      </c>
      <c r="AD31" s="21" t="s">
        <v>325</v>
      </c>
    </row>
    <row r="32" spans="1:30" s="24" customFormat="1" ht="102.95" hidden="1" customHeight="1" x14ac:dyDescent="0.2">
      <c r="A32" s="20" t="s">
        <v>36</v>
      </c>
      <c r="B32" s="40" t="s">
        <v>65</v>
      </c>
      <c r="C32" s="15" t="s">
        <v>330</v>
      </c>
      <c r="D32" s="32" t="s">
        <v>309</v>
      </c>
      <c r="E32" s="36" t="s">
        <v>311</v>
      </c>
      <c r="F32" s="23" t="s">
        <v>313</v>
      </c>
      <c r="G32" s="39">
        <v>2024253220004</v>
      </c>
      <c r="H32" s="35" t="s">
        <v>318</v>
      </c>
      <c r="I32" s="17" t="s">
        <v>324</v>
      </c>
      <c r="J32" s="62" t="s">
        <v>389</v>
      </c>
      <c r="K32" s="18">
        <f t="shared" si="1"/>
        <v>12</v>
      </c>
      <c r="L32" s="18" t="s">
        <v>334</v>
      </c>
      <c r="M32" s="18">
        <v>4</v>
      </c>
      <c r="N32" s="18">
        <v>4</v>
      </c>
      <c r="O32" s="18">
        <v>4</v>
      </c>
      <c r="P32" s="18">
        <v>0</v>
      </c>
      <c r="Q32" s="18">
        <f t="shared" si="0"/>
        <v>12</v>
      </c>
      <c r="R32" s="81" t="s">
        <v>425</v>
      </c>
      <c r="S32" s="19">
        <v>45689</v>
      </c>
      <c r="T32" s="19">
        <v>45930</v>
      </c>
      <c r="U32" s="16">
        <v>232020200819</v>
      </c>
      <c r="V32" s="20" t="s">
        <v>345</v>
      </c>
      <c r="W32" s="69">
        <v>1800000</v>
      </c>
      <c r="X32" s="44"/>
      <c r="Y32" s="44"/>
      <c r="Z32" s="44"/>
      <c r="AA32" s="44"/>
      <c r="AB32" s="10" t="s">
        <v>354</v>
      </c>
      <c r="AC32" s="27" t="s">
        <v>355</v>
      </c>
      <c r="AD32" s="21" t="s">
        <v>325</v>
      </c>
    </row>
    <row r="33" spans="1:30" s="24" customFormat="1" ht="102.95" hidden="1" customHeight="1" x14ac:dyDescent="0.2">
      <c r="A33" s="20" t="s">
        <v>36</v>
      </c>
      <c r="B33" s="40" t="s">
        <v>65</v>
      </c>
      <c r="C33" s="15" t="s">
        <v>330</v>
      </c>
      <c r="D33" s="32" t="s">
        <v>309</v>
      </c>
      <c r="E33" s="42" t="s">
        <v>311</v>
      </c>
      <c r="F33" s="23" t="s">
        <v>313</v>
      </c>
      <c r="G33" s="39">
        <v>2024253220004</v>
      </c>
      <c r="H33" s="35" t="s">
        <v>318</v>
      </c>
      <c r="I33" s="17" t="s">
        <v>324</v>
      </c>
      <c r="J33" s="62" t="s">
        <v>393</v>
      </c>
      <c r="K33" s="18">
        <f t="shared" si="1"/>
        <v>3</v>
      </c>
      <c r="L33" s="18" t="s">
        <v>334</v>
      </c>
      <c r="M33" s="18">
        <v>1</v>
      </c>
      <c r="N33" s="18">
        <v>1</v>
      </c>
      <c r="O33" s="18">
        <v>1</v>
      </c>
      <c r="P33" s="18">
        <v>0</v>
      </c>
      <c r="Q33" s="18">
        <f t="shared" si="0"/>
        <v>3</v>
      </c>
      <c r="R33" s="81" t="s">
        <v>425</v>
      </c>
      <c r="S33" s="19">
        <v>45689</v>
      </c>
      <c r="T33" s="19">
        <v>45930</v>
      </c>
      <c r="U33" s="16">
        <v>232020200819</v>
      </c>
      <c r="V33" s="20" t="s">
        <v>345</v>
      </c>
      <c r="W33" s="70">
        <v>450000</v>
      </c>
      <c r="X33" s="44"/>
      <c r="Y33" s="44"/>
      <c r="Z33" s="44"/>
      <c r="AA33" s="44"/>
      <c r="AB33" s="10" t="s">
        <v>338</v>
      </c>
      <c r="AC33" s="27" t="s">
        <v>341</v>
      </c>
      <c r="AD33" s="21" t="s">
        <v>325</v>
      </c>
    </row>
    <row r="34" spans="1:30" s="83" customFormat="1" ht="102.95" hidden="1" customHeight="1" x14ac:dyDescent="0.2">
      <c r="A34" s="20" t="s">
        <v>36</v>
      </c>
      <c r="B34" s="29" t="s">
        <v>65</v>
      </c>
      <c r="C34" s="15" t="s">
        <v>330</v>
      </c>
      <c r="D34" s="30" t="s">
        <v>309</v>
      </c>
      <c r="E34" s="20" t="s">
        <v>311</v>
      </c>
      <c r="F34" s="23" t="s">
        <v>313</v>
      </c>
      <c r="G34" s="39">
        <v>2024253220004</v>
      </c>
      <c r="H34" s="17" t="s">
        <v>318</v>
      </c>
      <c r="I34" s="17" t="s">
        <v>324</v>
      </c>
      <c r="J34" s="62" t="s">
        <v>382</v>
      </c>
      <c r="K34" s="18">
        <f t="shared" si="1"/>
        <v>3</v>
      </c>
      <c r="L34" s="18" t="s">
        <v>334</v>
      </c>
      <c r="M34" s="18">
        <v>1</v>
      </c>
      <c r="N34" s="18">
        <v>1</v>
      </c>
      <c r="O34" s="18">
        <v>1</v>
      </c>
      <c r="P34" s="18">
        <v>0</v>
      </c>
      <c r="Q34" s="18">
        <f t="shared" si="0"/>
        <v>3</v>
      </c>
      <c r="R34" s="81" t="s">
        <v>427</v>
      </c>
      <c r="S34" s="19">
        <v>45689</v>
      </c>
      <c r="T34" s="19">
        <v>45930</v>
      </c>
      <c r="U34" s="16">
        <v>232020200819</v>
      </c>
      <c r="V34" s="20" t="s">
        <v>345</v>
      </c>
      <c r="W34" s="69">
        <v>450000</v>
      </c>
      <c r="X34" s="44"/>
      <c r="Y34" s="44"/>
      <c r="Z34" s="44"/>
      <c r="AA34" s="44"/>
      <c r="AB34" s="10" t="s">
        <v>338</v>
      </c>
      <c r="AC34" s="27" t="s">
        <v>341</v>
      </c>
      <c r="AD34" s="21" t="s">
        <v>325</v>
      </c>
    </row>
    <row r="35" spans="1:30" s="24" customFormat="1" ht="129.94999999999999" hidden="1" customHeight="1" x14ac:dyDescent="0.2">
      <c r="A35" s="20" t="s">
        <v>36</v>
      </c>
      <c r="B35" s="41" t="s">
        <v>65</v>
      </c>
      <c r="C35" s="15" t="s">
        <v>330</v>
      </c>
      <c r="D35" s="32" t="s">
        <v>309</v>
      </c>
      <c r="E35" s="20" t="s">
        <v>311</v>
      </c>
      <c r="F35" s="23" t="s">
        <v>313</v>
      </c>
      <c r="G35" s="39">
        <v>2024253220004</v>
      </c>
      <c r="H35" s="17" t="s">
        <v>318</v>
      </c>
      <c r="I35" s="17" t="s">
        <v>324</v>
      </c>
      <c r="J35" s="62" t="s">
        <v>364</v>
      </c>
      <c r="K35" s="18">
        <f t="shared" si="1"/>
        <v>1</v>
      </c>
      <c r="L35" s="18" t="s">
        <v>334</v>
      </c>
      <c r="M35" s="18">
        <v>0</v>
      </c>
      <c r="N35" s="18">
        <v>0</v>
      </c>
      <c r="O35" s="18">
        <v>1</v>
      </c>
      <c r="P35" s="18">
        <v>0</v>
      </c>
      <c r="Q35" s="18">
        <f t="shared" si="0"/>
        <v>1</v>
      </c>
      <c r="R35" s="81" t="s">
        <v>427</v>
      </c>
      <c r="S35" s="19">
        <v>45689</v>
      </c>
      <c r="T35" s="19">
        <v>45930</v>
      </c>
      <c r="U35" s="16">
        <v>232020200819</v>
      </c>
      <c r="V35" s="20" t="s">
        <v>345</v>
      </c>
      <c r="W35" s="69">
        <v>400000</v>
      </c>
      <c r="X35" s="44"/>
      <c r="Y35" s="44"/>
      <c r="Z35" s="44"/>
      <c r="AA35" s="44"/>
      <c r="AB35" s="10" t="s">
        <v>338</v>
      </c>
      <c r="AC35" s="27" t="s">
        <v>341</v>
      </c>
      <c r="AD35" s="21" t="s">
        <v>325</v>
      </c>
    </row>
    <row r="36" spans="1:30" s="24" customFormat="1" ht="180.95" hidden="1" customHeight="1" x14ac:dyDescent="0.2">
      <c r="A36" s="20" t="s">
        <v>36</v>
      </c>
      <c r="B36" s="41" t="s">
        <v>65</v>
      </c>
      <c r="C36" s="15" t="s">
        <v>330</v>
      </c>
      <c r="D36" s="32" t="s">
        <v>309</v>
      </c>
      <c r="E36" s="56" t="s">
        <v>311</v>
      </c>
      <c r="F36" s="23" t="s">
        <v>313</v>
      </c>
      <c r="G36" s="39">
        <v>2024253220004</v>
      </c>
      <c r="H36" s="49" t="s">
        <v>318</v>
      </c>
      <c r="I36" s="17" t="s">
        <v>324</v>
      </c>
      <c r="J36" s="61" t="s">
        <v>392</v>
      </c>
      <c r="K36" s="18">
        <f t="shared" si="1"/>
        <v>1</v>
      </c>
      <c r="L36" s="18" t="s">
        <v>334</v>
      </c>
      <c r="M36" s="18">
        <v>0</v>
      </c>
      <c r="N36" s="18">
        <v>0</v>
      </c>
      <c r="O36" s="18">
        <v>1</v>
      </c>
      <c r="P36" s="18">
        <v>0</v>
      </c>
      <c r="Q36" s="18">
        <f t="shared" si="0"/>
        <v>1</v>
      </c>
      <c r="R36" s="81" t="s">
        <v>432</v>
      </c>
      <c r="S36" s="19">
        <v>45689</v>
      </c>
      <c r="T36" s="19">
        <v>45930</v>
      </c>
      <c r="U36" s="16">
        <v>232020200819</v>
      </c>
      <c r="V36" s="20" t="s">
        <v>345</v>
      </c>
      <c r="W36" s="70">
        <v>450000</v>
      </c>
      <c r="X36" s="44"/>
      <c r="Y36" s="44"/>
      <c r="Z36" s="44"/>
      <c r="AA36" s="44"/>
      <c r="AB36" s="10" t="s">
        <v>338</v>
      </c>
      <c r="AC36" s="27" t="s">
        <v>341</v>
      </c>
      <c r="AD36" s="21" t="s">
        <v>325</v>
      </c>
    </row>
    <row r="37" spans="1:30" s="24" customFormat="1" ht="135" hidden="1" customHeight="1" x14ac:dyDescent="0.2">
      <c r="A37" s="20" t="s">
        <v>34</v>
      </c>
      <c r="B37" s="41" t="s">
        <v>65</v>
      </c>
      <c r="C37" s="15" t="s">
        <v>331</v>
      </c>
      <c r="D37" s="32" t="s">
        <v>309</v>
      </c>
      <c r="E37" s="42" t="s">
        <v>311</v>
      </c>
      <c r="F37" s="23" t="s">
        <v>313</v>
      </c>
      <c r="G37" s="39">
        <v>2024253220004</v>
      </c>
      <c r="H37" s="91" t="s">
        <v>315</v>
      </c>
      <c r="I37" s="17" t="s">
        <v>323</v>
      </c>
      <c r="J37" s="61" t="s">
        <v>361</v>
      </c>
      <c r="K37" s="18">
        <v>4</v>
      </c>
      <c r="L37" s="18" t="s">
        <v>334</v>
      </c>
      <c r="M37" s="18">
        <v>1</v>
      </c>
      <c r="N37" s="18">
        <v>2</v>
      </c>
      <c r="O37" s="18">
        <v>1</v>
      </c>
      <c r="P37" s="18">
        <v>0</v>
      </c>
      <c r="Q37" s="18">
        <f t="shared" si="0"/>
        <v>4</v>
      </c>
      <c r="R37" s="81" t="s">
        <v>419</v>
      </c>
      <c r="S37" s="19">
        <v>45689</v>
      </c>
      <c r="T37" s="19">
        <v>45930</v>
      </c>
      <c r="U37" s="16">
        <v>232020200819</v>
      </c>
      <c r="V37" s="20" t="s">
        <v>345</v>
      </c>
      <c r="W37" s="69">
        <v>600000</v>
      </c>
      <c r="X37" s="44"/>
      <c r="Y37" s="44"/>
      <c r="Z37" s="44"/>
      <c r="AA37" s="44"/>
      <c r="AB37" s="10" t="s">
        <v>340</v>
      </c>
      <c r="AC37" s="27" t="s">
        <v>343</v>
      </c>
      <c r="AD37" s="21" t="s">
        <v>325</v>
      </c>
    </row>
    <row r="38" spans="1:30" s="24" customFormat="1" ht="104.1" hidden="1" customHeight="1" x14ac:dyDescent="0.2">
      <c r="A38" s="20" t="s">
        <v>36</v>
      </c>
      <c r="B38" s="41" t="s">
        <v>58</v>
      </c>
      <c r="C38" s="15" t="s">
        <v>331</v>
      </c>
      <c r="D38" s="32" t="s">
        <v>309</v>
      </c>
      <c r="E38" s="42" t="s">
        <v>311</v>
      </c>
      <c r="F38" s="23" t="s">
        <v>313</v>
      </c>
      <c r="G38" s="39">
        <v>2024253220004</v>
      </c>
      <c r="H38" s="35" t="s">
        <v>319</v>
      </c>
      <c r="I38" s="17" t="s">
        <v>323</v>
      </c>
      <c r="J38" s="61" t="s">
        <v>358</v>
      </c>
      <c r="K38" s="18">
        <f>+Q38</f>
        <v>8</v>
      </c>
      <c r="L38" s="18" t="s">
        <v>334</v>
      </c>
      <c r="M38" s="18">
        <v>2</v>
      </c>
      <c r="N38" s="18">
        <v>3</v>
      </c>
      <c r="O38" s="18">
        <v>3</v>
      </c>
      <c r="P38" s="18">
        <v>0</v>
      </c>
      <c r="Q38" s="18">
        <f t="shared" si="0"/>
        <v>8</v>
      </c>
      <c r="R38" s="81" t="s">
        <v>436</v>
      </c>
      <c r="S38" s="19">
        <v>45689</v>
      </c>
      <c r="T38" s="19">
        <v>45930</v>
      </c>
      <c r="U38" s="16">
        <v>232020200819</v>
      </c>
      <c r="V38" s="20" t="s">
        <v>345</v>
      </c>
      <c r="W38" s="69">
        <v>11200000</v>
      </c>
      <c r="X38" s="44"/>
      <c r="Y38" s="44"/>
      <c r="Z38" s="44"/>
      <c r="AA38" s="44"/>
      <c r="AB38" s="10" t="s">
        <v>338</v>
      </c>
      <c r="AC38" s="27" t="s">
        <v>341</v>
      </c>
      <c r="AD38" s="21" t="s">
        <v>325</v>
      </c>
    </row>
    <row r="39" spans="1:30" s="24" customFormat="1" ht="159.94999999999999" hidden="1" customHeight="1" x14ac:dyDescent="0.2">
      <c r="A39" s="20" t="s">
        <v>36</v>
      </c>
      <c r="B39" s="41" t="s">
        <v>58</v>
      </c>
      <c r="C39" s="15" t="s">
        <v>331</v>
      </c>
      <c r="D39" s="32" t="s">
        <v>309</v>
      </c>
      <c r="E39" s="42" t="s">
        <v>311</v>
      </c>
      <c r="F39" s="23" t="s">
        <v>313</v>
      </c>
      <c r="G39" s="39">
        <v>2024253220004</v>
      </c>
      <c r="H39" s="35" t="s">
        <v>319</v>
      </c>
      <c r="I39" s="17" t="s">
        <v>323</v>
      </c>
      <c r="J39" s="62" t="s">
        <v>365</v>
      </c>
      <c r="K39" s="18">
        <f>+Q39</f>
        <v>4</v>
      </c>
      <c r="L39" s="18" t="s">
        <v>334</v>
      </c>
      <c r="M39" s="18">
        <v>0</v>
      </c>
      <c r="N39" s="18">
        <v>2</v>
      </c>
      <c r="O39" s="18">
        <v>2</v>
      </c>
      <c r="P39" s="18">
        <v>0</v>
      </c>
      <c r="Q39" s="18">
        <f t="shared" si="0"/>
        <v>4</v>
      </c>
      <c r="R39" s="81" t="s">
        <v>428</v>
      </c>
      <c r="S39" s="19">
        <v>45689</v>
      </c>
      <c r="T39" s="19">
        <v>45930</v>
      </c>
      <c r="U39" s="16">
        <v>232020200819</v>
      </c>
      <c r="V39" s="20" t="s">
        <v>345</v>
      </c>
      <c r="W39" s="69">
        <v>600000</v>
      </c>
      <c r="X39" s="44"/>
      <c r="Y39" s="44"/>
      <c r="Z39" s="44"/>
      <c r="AA39" s="44"/>
      <c r="AB39" s="10" t="s">
        <v>339</v>
      </c>
      <c r="AC39" s="27" t="s">
        <v>341</v>
      </c>
      <c r="AD39" s="21" t="s">
        <v>325</v>
      </c>
    </row>
    <row r="40" spans="1:30" s="24" customFormat="1" ht="134.1" hidden="1" customHeight="1" x14ac:dyDescent="0.2">
      <c r="A40" s="20" t="s">
        <v>36</v>
      </c>
      <c r="B40" s="41" t="s">
        <v>58</v>
      </c>
      <c r="C40" s="15" t="s">
        <v>331</v>
      </c>
      <c r="D40" s="32" t="s">
        <v>309</v>
      </c>
      <c r="E40" s="42" t="s">
        <v>311</v>
      </c>
      <c r="F40" s="23" t="s">
        <v>313</v>
      </c>
      <c r="G40" s="39">
        <v>2024253220004</v>
      </c>
      <c r="H40" s="35" t="s">
        <v>319</v>
      </c>
      <c r="I40" s="17" t="s">
        <v>324</v>
      </c>
      <c r="J40" s="62" t="s">
        <v>335</v>
      </c>
      <c r="K40" s="18">
        <v>8</v>
      </c>
      <c r="L40" s="18" t="s">
        <v>334</v>
      </c>
      <c r="M40" s="18">
        <v>2</v>
      </c>
      <c r="N40" s="18">
        <v>3</v>
      </c>
      <c r="O40" s="18">
        <v>3</v>
      </c>
      <c r="P40" s="18">
        <v>0</v>
      </c>
      <c r="Q40" s="18">
        <f t="shared" si="0"/>
        <v>8</v>
      </c>
      <c r="R40" s="81" t="s">
        <v>435</v>
      </c>
      <c r="S40" s="19">
        <v>45689</v>
      </c>
      <c r="T40" s="19">
        <v>45930</v>
      </c>
      <c r="U40" s="16">
        <v>232020200819</v>
      </c>
      <c r="V40" s="20" t="s">
        <v>345</v>
      </c>
      <c r="W40" s="69">
        <v>600000</v>
      </c>
      <c r="X40" s="44"/>
      <c r="Y40" s="44"/>
      <c r="Z40" s="44"/>
      <c r="AA40" s="44"/>
      <c r="AB40" s="10" t="s">
        <v>338</v>
      </c>
      <c r="AC40" s="27" t="s">
        <v>341</v>
      </c>
      <c r="AD40" s="21" t="s">
        <v>325</v>
      </c>
    </row>
    <row r="41" spans="1:30" ht="71.099999999999994" hidden="1" customHeight="1" x14ac:dyDescent="0.25">
      <c r="A41" s="20" t="s">
        <v>36</v>
      </c>
      <c r="B41" s="41" t="s">
        <v>58</v>
      </c>
      <c r="C41" s="15" t="s">
        <v>331</v>
      </c>
      <c r="D41" s="32" t="s">
        <v>309</v>
      </c>
      <c r="E41" s="42" t="s">
        <v>311</v>
      </c>
      <c r="F41" s="23" t="s">
        <v>313</v>
      </c>
      <c r="G41" s="39">
        <v>2024253220004</v>
      </c>
      <c r="H41" s="35" t="s">
        <v>319</v>
      </c>
      <c r="I41" s="17" t="s">
        <v>324</v>
      </c>
      <c r="J41" s="62" t="s">
        <v>383</v>
      </c>
      <c r="K41" s="18">
        <f t="shared" ref="K41:K48" si="2">+Q41</f>
        <v>6</v>
      </c>
      <c r="L41" s="18" t="s">
        <v>334</v>
      </c>
      <c r="M41" s="18">
        <v>0</v>
      </c>
      <c r="N41" s="18">
        <v>3</v>
      </c>
      <c r="O41" s="18">
        <v>3</v>
      </c>
      <c r="P41" s="18">
        <v>0</v>
      </c>
      <c r="Q41" s="18">
        <f t="shared" si="0"/>
        <v>6</v>
      </c>
      <c r="R41" s="81" t="s">
        <v>428</v>
      </c>
      <c r="S41" s="19">
        <v>45689</v>
      </c>
      <c r="T41" s="19">
        <v>45930</v>
      </c>
      <c r="U41" s="16">
        <v>232020200819</v>
      </c>
      <c r="V41" s="20" t="s">
        <v>345</v>
      </c>
      <c r="W41" s="69">
        <v>900000</v>
      </c>
      <c r="X41" s="44"/>
      <c r="Y41" s="44"/>
      <c r="Z41" s="44"/>
      <c r="AA41" s="44"/>
      <c r="AB41" s="10" t="s">
        <v>354</v>
      </c>
      <c r="AC41" s="27" t="s">
        <v>355</v>
      </c>
      <c r="AD41" s="21" t="s">
        <v>325</v>
      </c>
    </row>
    <row r="42" spans="1:30" ht="63" hidden="1" customHeight="1" x14ac:dyDescent="0.25">
      <c r="A42" s="20" t="s">
        <v>36</v>
      </c>
      <c r="B42" s="41" t="s">
        <v>58</v>
      </c>
      <c r="C42" s="15" t="s">
        <v>331</v>
      </c>
      <c r="D42" s="32" t="s">
        <v>309</v>
      </c>
      <c r="E42" s="42" t="s">
        <v>311</v>
      </c>
      <c r="F42" s="23" t="s">
        <v>313</v>
      </c>
      <c r="G42" s="39">
        <v>2024253220004</v>
      </c>
      <c r="H42" s="35" t="s">
        <v>319</v>
      </c>
      <c r="I42" s="17" t="s">
        <v>324</v>
      </c>
      <c r="J42" s="62" t="s">
        <v>384</v>
      </c>
      <c r="K42" s="27">
        <f t="shared" si="2"/>
        <v>3</v>
      </c>
      <c r="L42" s="18" t="s">
        <v>334</v>
      </c>
      <c r="M42" s="18">
        <v>0</v>
      </c>
      <c r="N42" s="18">
        <v>2</v>
      </c>
      <c r="O42" s="18">
        <v>1</v>
      </c>
      <c r="P42" s="18">
        <v>0</v>
      </c>
      <c r="Q42" s="18">
        <f t="shared" si="0"/>
        <v>3</v>
      </c>
      <c r="R42" s="81" t="s">
        <v>428</v>
      </c>
      <c r="S42" s="19">
        <v>45689</v>
      </c>
      <c r="T42" s="19">
        <v>45930</v>
      </c>
      <c r="U42" s="16">
        <v>232020200819</v>
      </c>
      <c r="V42" s="20" t="s">
        <v>345</v>
      </c>
      <c r="W42" s="70">
        <v>2200000</v>
      </c>
      <c r="X42" s="44"/>
      <c r="Y42" s="44"/>
      <c r="Z42" s="44"/>
      <c r="AA42" s="44"/>
      <c r="AB42" s="10" t="s">
        <v>354</v>
      </c>
      <c r="AC42" s="27" t="s">
        <v>355</v>
      </c>
      <c r="AD42" s="21" t="s">
        <v>325</v>
      </c>
    </row>
    <row r="43" spans="1:30" ht="63" hidden="1" customHeight="1" x14ac:dyDescent="0.25">
      <c r="A43" s="20" t="s">
        <v>36</v>
      </c>
      <c r="B43" s="41" t="s">
        <v>58</v>
      </c>
      <c r="C43" s="15" t="s">
        <v>331</v>
      </c>
      <c r="D43" s="32" t="s">
        <v>309</v>
      </c>
      <c r="E43" s="42" t="s">
        <v>311</v>
      </c>
      <c r="F43" s="23" t="s">
        <v>313</v>
      </c>
      <c r="G43" s="39">
        <v>2024253220004</v>
      </c>
      <c r="H43" s="35" t="s">
        <v>319</v>
      </c>
      <c r="I43" s="17" t="s">
        <v>324</v>
      </c>
      <c r="J43" s="68" t="s">
        <v>370</v>
      </c>
      <c r="K43" s="18">
        <f t="shared" si="2"/>
        <v>10</v>
      </c>
      <c r="L43" s="18" t="s">
        <v>334</v>
      </c>
      <c r="M43" s="18">
        <v>2</v>
      </c>
      <c r="N43" s="18">
        <v>4</v>
      </c>
      <c r="O43" s="18">
        <v>4</v>
      </c>
      <c r="P43" s="18">
        <v>0</v>
      </c>
      <c r="Q43" s="18">
        <f t="shared" si="0"/>
        <v>10</v>
      </c>
      <c r="R43" s="81" t="s">
        <v>421</v>
      </c>
      <c r="S43" s="19">
        <v>45689</v>
      </c>
      <c r="T43" s="19">
        <v>45930</v>
      </c>
      <c r="U43" s="16">
        <v>232020200819</v>
      </c>
      <c r="V43" s="20" t="s">
        <v>345</v>
      </c>
      <c r="W43" s="69">
        <v>1500000</v>
      </c>
      <c r="X43" s="44"/>
      <c r="Y43" s="44"/>
      <c r="Z43" s="44"/>
      <c r="AA43" s="44"/>
      <c r="AB43" s="10" t="s">
        <v>338</v>
      </c>
      <c r="AC43" s="27" t="s">
        <v>341</v>
      </c>
      <c r="AD43" s="21" t="s">
        <v>325</v>
      </c>
    </row>
    <row r="44" spans="1:30" ht="63" hidden="1" customHeight="1" x14ac:dyDescent="0.25">
      <c r="A44" s="28" t="s">
        <v>36</v>
      </c>
      <c r="B44" s="41" t="s">
        <v>58</v>
      </c>
      <c r="C44" s="25" t="s">
        <v>331</v>
      </c>
      <c r="D44" s="50" t="s">
        <v>309</v>
      </c>
      <c r="E44" s="42" t="s">
        <v>311</v>
      </c>
      <c r="F44" s="26" t="s">
        <v>313</v>
      </c>
      <c r="G44" s="51">
        <v>2024253220004</v>
      </c>
      <c r="H44" s="43" t="s">
        <v>319</v>
      </c>
      <c r="I44" s="17" t="s">
        <v>324</v>
      </c>
      <c r="J44" s="68" t="s">
        <v>371</v>
      </c>
      <c r="K44" s="52">
        <f t="shared" si="2"/>
        <v>6</v>
      </c>
      <c r="L44" s="52" t="s">
        <v>334</v>
      </c>
      <c r="M44" s="52">
        <v>2</v>
      </c>
      <c r="N44" s="52">
        <v>2</v>
      </c>
      <c r="O44" s="52">
        <v>2</v>
      </c>
      <c r="P44" s="52">
        <v>0</v>
      </c>
      <c r="Q44" s="52">
        <f t="shared" si="0"/>
        <v>6</v>
      </c>
      <c r="R44" s="81" t="s">
        <v>419</v>
      </c>
      <c r="S44" s="19">
        <v>45689</v>
      </c>
      <c r="T44" s="19">
        <v>45930</v>
      </c>
      <c r="U44" s="16">
        <v>232020200819</v>
      </c>
      <c r="V44" s="20" t="s">
        <v>345</v>
      </c>
      <c r="W44" s="69">
        <v>900000</v>
      </c>
      <c r="X44" s="53"/>
      <c r="Y44" s="53"/>
      <c r="Z44" s="53"/>
      <c r="AA44" s="53"/>
      <c r="AB44" s="10" t="s">
        <v>336</v>
      </c>
      <c r="AC44" s="27" t="s">
        <v>343</v>
      </c>
      <c r="AD44" s="21" t="s">
        <v>325</v>
      </c>
    </row>
    <row r="45" spans="1:30" ht="95.1" hidden="1" customHeight="1" x14ac:dyDescent="0.25">
      <c r="A45" s="85" t="s">
        <v>36</v>
      </c>
      <c r="B45" s="40" t="s">
        <v>58</v>
      </c>
      <c r="C45" s="15" t="s">
        <v>331</v>
      </c>
      <c r="D45" s="35" t="s">
        <v>309</v>
      </c>
      <c r="E45" s="36" t="s">
        <v>311</v>
      </c>
      <c r="F45" s="23" t="s">
        <v>313</v>
      </c>
      <c r="G45" s="39">
        <v>2024253220004</v>
      </c>
      <c r="H45" s="17" t="s">
        <v>319</v>
      </c>
      <c r="I45" s="38" t="s">
        <v>324</v>
      </c>
      <c r="J45" s="68" t="s">
        <v>409</v>
      </c>
      <c r="K45" s="52">
        <f t="shared" si="2"/>
        <v>30</v>
      </c>
      <c r="L45" s="52" t="s">
        <v>334</v>
      </c>
      <c r="M45" s="52">
        <v>10</v>
      </c>
      <c r="N45" s="52">
        <v>10</v>
      </c>
      <c r="O45" s="52">
        <v>10</v>
      </c>
      <c r="P45" s="52">
        <v>0</v>
      </c>
      <c r="Q45" s="52">
        <f t="shared" si="0"/>
        <v>30</v>
      </c>
      <c r="R45" s="81" t="s">
        <v>423</v>
      </c>
      <c r="S45" s="19">
        <v>45689</v>
      </c>
      <c r="T45" s="19">
        <v>45930</v>
      </c>
      <c r="U45" s="16">
        <v>232020200819</v>
      </c>
      <c r="V45" s="20" t="s">
        <v>345</v>
      </c>
      <c r="W45" s="69">
        <v>3000000</v>
      </c>
      <c r="X45" s="53"/>
      <c r="Y45" s="53"/>
      <c r="Z45" s="53"/>
      <c r="AA45" s="53"/>
      <c r="AB45" s="10" t="s">
        <v>338</v>
      </c>
      <c r="AC45" s="27" t="s">
        <v>341</v>
      </c>
      <c r="AD45" s="21" t="s">
        <v>325</v>
      </c>
    </row>
    <row r="46" spans="1:30" ht="102" hidden="1" customHeight="1" x14ac:dyDescent="0.25">
      <c r="A46" s="20" t="s">
        <v>36</v>
      </c>
      <c r="B46" s="17" t="s">
        <v>58</v>
      </c>
      <c r="C46" s="15" t="s">
        <v>331</v>
      </c>
      <c r="D46" s="17" t="s">
        <v>309</v>
      </c>
      <c r="E46" s="20" t="s">
        <v>311</v>
      </c>
      <c r="F46" s="20" t="s">
        <v>313</v>
      </c>
      <c r="G46" s="39">
        <v>2024253220004</v>
      </c>
      <c r="H46" s="17" t="s">
        <v>319</v>
      </c>
      <c r="I46" s="17" t="s">
        <v>324</v>
      </c>
      <c r="J46" s="62" t="s">
        <v>395</v>
      </c>
      <c r="K46" s="18">
        <f t="shared" si="2"/>
        <v>10</v>
      </c>
      <c r="L46" s="18" t="s">
        <v>334</v>
      </c>
      <c r="M46" s="18">
        <v>0</v>
      </c>
      <c r="N46" s="18">
        <v>5</v>
      </c>
      <c r="O46" s="18">
        <v>5</v>
      </c>
      <c r="P46" s="18">
        <v>0</v>
      </c>
      <c r="Q46" s="52">
        <f t="shared" si="0"/>
        <v>10</v>
      </c>
      <c r="R46" s="81" t="s">
        <v>421</v>
      </c>
      <c r="S46" s="19">
        <v>45689</v>
      </c>
      <c r="T46" s="19">
        <v>45930</v>
      </c>
      <c r="U46" s="16">
        <v>232020200819</v>
      </c>
      <c r="V46" s="20" t="s">
        <v>345</v>
      </c>
      <c r="W46" s="69">
        <v>1500000</v>
      </c>
      <c r="X46" s="44"/>
      <c r="Y46" s="44"/>
      <c r="Z46" s="44"/>
      <c r="AA46" s="44"/>
      <c r="AB46" s="10" t="s">
        <v>338</v>
      </c>
      <c r="AC46" s="27" t="s">
        <v>341</v>
      </c>
      <c r="AD46" s="21" t="s">
        <v>325</v>
      </c>
    </row>
    <row r="47" spans="1:30" ht="116.1" hidden="1" customHeight="1" x14ac:dyDescent="0.25">
      <c r="A47" s="15" t="s">
        <v>36</v>
      </c>
      <c r="B47" s="89" t="s">
        <v>65</v>
      </c>
      <c r="C47" s="15" t="s">
        <v>329</v>
      </c>
      <c r="D47" s="30" t="s">
        <v>308</v>
      </c>
      <c r="E47" s="20" t="s">
        <v>311</v>
      </c>
      <c r="F47" s="23" t="s">
        <v>313</v>
      </c>
      <c r="G47" s="37">
        <v>2024253220004</v>
      </c>
      <c r="H47" s="15" t="s">
        <v>332</v>
      </c>
      <c r="I47" s="17" t="s">
        <v>324</v>
      </c>
      <c r="J47" s="62" t="s">
        <v>385</v>
      </c>
      <c r="K47" s="18">
        <f t="shared" si="2"/>
        <v>1</v>
      </c>
      <c r="L47" s="18" t="s">
        <v>334</v>
      </c>
      <c r="M47" s="18">
        <v>0</v>
      </c>
      <c r="N47" s="18">
        <v>0</v>
      </c>
      <c r="O47" s="18">
        <v>1</v>
      </c>
      <c r="P47" s="18">
        <v>0</v>
      </c>
      <c r="Q47" s="18">
        <f t="shared" si="0"/>
        <v>1</v>
      </c>
      <c r="R47" s="81" t="s">
        <v>421</v>
      </c>
      <c r="S47" s="19">
        <v>45689</v>
      </c>
      <c r="T47" s="19">
        <v>45930</v>
      </c>
      <c r="U47" s="16">
        <v>232020200819</v>
      </c>
      <c r="V47" s="20" t="s">
        <v>345</v>
      </c>
      <c r="W47" s="69">
        <v>1900000</v>
      </c>
      <c r="X47" s="44"/>
      <c r="Y47" s="44"/>
      <c r="Z47" s="44"/>
      <c r="AA47" s="44"/>
      <c r="AB47" s="10" t="s">
        <v>338</v>
      </c>
      <c r="AC47" s="27" t="s">
        <v>341</v>
      </c>
      <c r="AD47" s="21" t="s">
        <v>325</v>
      </c>
    </row>
    <row r="48" spans="1:30" ht="60.95" hidden="1" customHeight="1" x14ac:dyDescent="0.25">
      <c r="A48" s="15" t="s">
        <v>34</v>
      </c>
      <c r="B48" s="29" t="s">
        <v>58</v>
      </c>
      <c r="C48" s="15" t="s">
        <v>326</v>
      </c>
      <c r="D48" s="30" t="s">
        <v>305</v>
      </c>
      <c r="E48" s="20" t="s">
        <v>311</v>
      </c>
      <c r="F48" s="23" t="s">
        <v>313</v>
      </c>
      <c r="G48" s="37">
        <v>2024253220004</v>
      </c>
      <c r="H48" s="15" t="s">
        <v>314</v>
      </c>
      <c r="I48" s="17" t="s">
        <v>321</v>
      </c>
      <c r="J48" s="62" t="s">
        <v>386</v>
      </c>
      <c r="K48" s="18">
        <f t="shared" si="2"/>
        <v>8</v>
      </c>
      <c r="L48" s="18" t="s">
        <v>334</v>
      </c>
      <c r="M48" s="18">
        <v>2</v>
      </c>
      <c r="N48" s="18">
        <v>3</v>
      </c>
      <c r="O48" s="18">
        <v>3</v>
      </c>
      <c r="P48" s="18">
        <v>0</v>
      </c>
      <c r="Q48" s="18">
        <f t="shared" si="0"/>
        <v>8</v>
      </c>
      <c r="R48" s="81" t="s">
        <v>418</v>
      </c>
      <c r="S48" s="19">
        <v>45689</v>
      </c>
      <c r="T48" s="19">
        <v>45930</v>
      </c>
      <c r="U48" s="16">
        <v>232020200819</v>
      </c>
      <c r="V48" s="20" t="s">
        <v>345</v>
      </c>
      <c r="W48" s="69">
        <v>1200000</v>
      </c>
      <c r="X48" s="59"/>
      <c r="Y48" s="59"/>
      <c r="Z48" s="57"/>
      <c r="AA48" s="58"/>
      <c r="AB48" s="10" t="s">
        <v>352</v>
      </c>
      <c r="AC48" s="27" t="s">
        <v>353</v>
      </c>
      <c r="AD48" s="21" t="s">
        <v>325</v>
      </c>
    </row>
    <row r="49" spans="1:30" ht="60.95" hidden="1" customHeight="1" x14ac:dyDescent="0.4">
      <c r="A49" s="15" t="s">
        <v>34</v>
      </c>
      <c r="B49" s="29" t="s">
        <v>58</v>
      </c>
      <c r="C49" s="15" t="s">
        <v>326</v>
      </c>
      <c r="D49" s="30" t="s">
        <v>305</v>
      </c>
      <c r="E49" s="20" t="s">
        <v>311</v>
      </c>
      <c r="F49" s="23" t="s">
        <v>313</v>
      </c>
      <c r="G49" s="37">
        <v>2024253220004</v>
      </c>
      <c r="H49" s="15" t="s">
        <v>314</v>
      </c>
      <c r="I49" s="17" t="s">
        <v>321</v>
      </c>
      <c r="J49" s="62" t="s">
        <v>351</v>
      </c>
      <c r="K49" s="18">
        <v>8</v>
      </c>
      <c r="L49" s="18" t="s">
        <v>334</v>
      </c>
      <c r="M49" s="18">
        <v>2</v>
      </c>
      <c r="N49" s="18">
        <v>3</v>
      </c>
      <c r="O49" s="18">
        <v>3</v>
      </c>
      <c r="P49" s="18">
        <v>0</v>
      </c>
      <c r="Q49" s="18">
        <f t="shared" si="0"/>
        <v>8</v>
      </c>
      <c r="R49" s="81" t="s">
        <v>425</v>
      </c>
      <c r="S49" s="19">
        <v>45689</v>
      </c>
      <c r="T49" s="19">
        <v>45930</v>
      </c>
      <c r="U49" s="16">
        <v>232020200819</v>
      </c>
      <c r="V49" s="20" t="s">
        <v>345</v>
      </c>
      <c r="W49" s="69">
        <v>1200000</v>
      </c>
      <c r="X49" s="60"/>
      <c r="Y49" s="60"/>
      <c r="Z49" s="57"/>
      <c r="AA49" s="58"/>
      <c r="AB49" s="10" t="s">
        <v>352</v>
      </c>
      <c r="AC49" s="27" t="s">
        <v>353</v>
      </c>
      <c r="AD49" s="21" t="s">
        <v>325</v>
      </c>
    </row>
    <row r="50" spans="1:30" ht="59.1" hidden="1" customHeight="1" x14ac:dyDescent="0.25">
      <c r="A50" s="15" t="s">
        <v>34</v>
      </c>
      <c r="B50" s="17" t="s">
        <v>58</v>
      </c>
      <c r="C50" s="15" t="s">
        <v>326</v>
      </c>
      <c r="D50" s="17" t="s">
        <v>305</v>
      </c>
      <c r="E50" s="20" t="s">
        <v>311</v>
      </c>
      <c r="F50" s="20" t="s">
        <v>313</v>
      </c>
      <c r="G50" s="37">
        <v>2024253220004</v>
      </c>
      <c r="H50" s="15" t="s">
        <v>314</v>
      </c>
      <c r="I50" s="17" t="s">
        <v>321</v>
      </c>
      <c r="J50" s="62" t="s">
        <v>387</v>
      </c>
      <c r="K50" s="18">
        <f>+Q50</f>
        <v>8</v>
      </c>
      <c r="L50" s="18" t="s">
        <v>334</v>
      </c>
      <c r="M50" s="18">
        <v>2</v>
      </c>
      <c r="N50" s="18">
        <v>3</v>
      </c>
      <c r="O50" s="18">
        <v>3</v>
      </c>
      <c r="P50" s="18">
        <v>0</v>
      </c>
      <c r="Q50" s="18">
        <f t="shared" si="0"/>
        <v>8</v>
      </c>
      <c r="R50" s="81" t="s">
        <v>435</v>
      </c>
      <c r="S50" s="19">
        <v>45689</v>
      </c>
      <c r="T50" s="19">
        <v>45930</v>
      </c>
      <c r="U50" s="16">
        <v>232020200819</v>
      </c>
      <c r="V50" s="20" t="s">
        <v>345</v>
      </c>
      <c r="W50" s="69">
        <v>1200000</v>
      </c>
      <c r="X50" s="55"/>
      <c r="Y50" s="55"/>
      <c r="Z50" s="57"/>
      <c r="AA50" s="58"/>
      <c r="AB50" s="10" t="s">
        <v>352</v>
      </c>
      <c r="AC50" s="27" t="s">
        <v>353</v>
      </c>
      <c r="AD50" s="20" t="s">
        <v>325</v>
      </c>
    </row>
    <row r="51" spans="1:30" ht="87.75" hidden="1" customHeight="1" x14ac:dyDescent="0.25">
      <c r="A51" s="74" t="s">
        <v>36</v>
      </c>
      <c r="B51" s="74" t="s">
        <v>396</v>
      </c>
      <c r="C51" s="74" t="s">
        <v>327</v>
      </c>
      <c r="D51" s="74" t="s">
        <v>309</v>
      </c>
      <c r="E51" s="74" t="s">
        <v>311</v>
      </c>
      <c r="F51" s="74" t="s">
        <v>313</v>
      </c>
      <c r="G51" s="37">
        <v>2024253220004</v>
      </c>
      <c r="H51" s="74" t="s">
        <v>397</v>
      </c>
      <c r="I51" s="74" t="s">
        <v>321</v>
      </c>
      <c r="J51" s="74" t="s">
        <v>398</v>
      </c>
      <c r="K51" s="75">
        <v>8</v>
      </c>
      <c r="L51" s="75" t="s">
        <v>334</v>
      </c>
      <c r="M51" s="75">
        <v>2</v>
      </c>
      <c r="N51" s="75">
        <v>3</v>
      </c>
      <c r="O51" s="75">
        <v>3</v>
      </c>
      <c r="P51" s="75">
        <v>0</v>
      </c>
      <c r="Q51" s="75">
        <v>8</v>
      </c>
      <c r="R51" s="81" t="s">
        <v>434</v>
      </c>
      <c r="S51" s="19">
        <v>45689</v>
      </c>
      <c r="T51" s="19">
        <v>45930</v>
      </c>
      <c r="U51" s="16">
        <v>232020200819</v>
      </c>
      <c r="V51" s="76" t="s">
        <v>345</v>
      </c>
      <c r="W51" s="69">
        <v>1200000</v>
      </c>
      <c r="X51" s="74"/>
      <c r="Y51" s="74"/>
      <c r="Z51" s="78"/>
      <c r="AA51" s="79"/>
      <c r="AB51" s="77"/>
      <c r="AC51" s="76"/>
      <c r="AD51" s="74"/>
    </row>
    <row r="52" spans="1:30" ht="90.75" hidden="1" customHeight="1" x14ac:dyDescent="0.25">
      <c r="A52" s="74" t="s">
        <v>36</v>
      </c>
      <c r="B52" s="74" t="s">
        <v>396</v>
      </c>
      <c r="C52" s="74" t="s">
        <v>327</v>
      </c>
      <c r="D52" s="74" t="s">
        <v>309</v>
      </c>
      <c r="E52" s="74" t="s">
        <v>311</v>
      </c>
      <c r="F52" s="74" t="s">
        <v>313</v>
      </c>
      <c r="G52" s="37">
        <v>2024253220004</v>
      </c>
      <c r="H52" s="74" t="s">
        <v>397</v>
      </c>
      <c r="I52" s="74" t="s">
        <v>321</v>
      </c>
      <c r="J52" s="74" t="s">
        <v>399</v>
      </c>
      <c r="K52" s="75">
        <v>8</v>
      </c>
      <c r="L52" s="75" t="s">
        <v>334</v>
      </c>
      <c r="M52" s="75">
        <v>2</v>
      </c>
      <c r="N52" s="75">
        <v>3</v>
      </c>
      <c r="O52" s="75">
        <v>3</v>
      </c>
      <c r="P52" s="75">
        <v>0</v>
      </c>
      <c r="Q52" s="75">
        <v>8</v>
      </c>
      <c r="R52" s="81" t="s">
        <v>435</v>
      </c>
      <c r="S52" s="19">
        <v>45689</v>
      </c>
      <c r="T52" s="19">
        <v>45930</v>
      </c>
      <c r="U52" s="16">
        <v>232020200819</v>
      </c>
      <c r="V52" s="76" t="s">
        <v>345</v>
      </c>
      <c r="W52" s="69">
        <v>1200000</v>
      </c>
      <c r="X52" s="74"/>
      <c r="Y52" s="74"/>
      <c r="Z52" s="78"/>
      <c r="AA52" s="79"/>
      <c r="AB52" s="77"/>
      <c r="AC52" s="76"/>
      <c r="AD52" s="74"/>
    </row>
    <row r="53" spans="1:30" ht="114.75" hidden="1" customHeight="1" x14ac:dyDescent="0.25">
      <c r="A53" s="74" t="s">
        <v>36</v>
      </c>
      <c r="B53" s="74" t="s">
        <v>396</v>
      </c>
      <c r="C53" s="74" t="s">
        <v>327</v>
      </c>
      <c r="D53" s="74" t="s">
        <v>309</v>
      </c>
      <c r="E53" s="74" t="s">
        <v>311</v>
      </c>
      <c r="F53" s="74" t="s">
        <v>313</v>
      </c>
      <c r="G53" s="37">
        <v>2024253220004</v>
      </c>
      <c r="H53" s="74" t="s">
        <v>397</v>
      </c>
      <c r="I53" s="74" t="s">
        <v>321</v>
      </c>
      <c r="J53" s="74" t="s">
        <v>400</v>
      </c>
      <c r="K53" s="75">
        <v>8</v>
      </c>
      <c r="L53" s="75" t="s">
        <v>334</v>
      </c>
      <c r="M53" s="75">
        <v>2</v>
      </c>
      <c r="N53" s="75">
        <v>3</v>
      </c>
      <c r="O53" s="75">
        <v>3</v>
      </c>
      <c r="P53" s="75">
        <v>0</v>
      </c>
      <c r="Q53" s="75">
        <v>8</v>
      </c>
      <c r="R53" s="81" t="s">
        <v>435</v>
      </c>
      <c r="S53" s="19">
        <v>45689</v>
      </c>
      <c r="T53" s="19">
        <v>45930</v>
      </c>
      <c r="U53" s="16">
        <v>232020200819</v>
      </c>
      <c r="V53" s="76" t="s">
        <v>345</v>
      </c>
      <c r="W53" s="69">
        <v>1200000</v>
      </c>
      <c r="X53" s="74"/>
      <c r="Y53" s="74"/>
      <c r="Z53" s="78"/>
      <c r="AA53" s="79"/>
      <c r="AB53" s="77"/>
      <c r="AC53" s="76"/>
      <c r="AD53" s="74"/>
    </row>
    <row r="54" spans="1:30" ht="99.75" hidden="1" customHeight="1" x14ac:dyDescent="0.25">
      <c r="A54" s="74" t="s">
        <v>33</v>
      </c>
      <c r="B54" s="74" t="s">
        <v>402</v>
      </c>
      <c r="C54" s="74" t="s">
        <v>403</v>
      </c>
      <c r="D54" s="74" t="s">
        <v>404</v>
      </c>
      <c r="E54" s="74" t="s">
        <v>311</v>
      </c>
      <c r="F54" s="74" t="s">
        <v>312</v>
      </c>
      <c r="G54" s="37">
        <v>2024253220004</v>
      </c>
      <c r="H54" s="74" t="s">
        <v>405</v>
      </c>
      <c r="I54" s="74" t="s">
        <v>321</v>
      </c>
      <c r="J54" s="74" t="s">
        <v>406</v>
      </c>
      <c r="K54" s="75">
        <v>8</v>
      </c>
      <c r="L54" s="75" t="s">
        <v>334</v>
      </c>
      <c r="M54" s="75">
        <v>2</v>
      </c>
      <c r="N54" s="75">
        <v>3</v>
      </c>
      <c r="O54" s="75">
        <v>3</v>
      </c>
      <c r="P54" s="75">
        <v>0</v>
      </c>
      <c r="Q54" s="75">
        <v>8</v>
      </c>
      <c r="R54" s="81" t="s">
        <v>434</v>
      </c>
      <c r="S54" s="19">
        <v>45689</v>
      </c>
      <c r="T54" s="19">
        <v>45930</v>
      </c>
      <c r="U54" s="16">
        <v>232020200819</v>
      </c>
      <c r="V54" s="76" t="s">
        <v>345</v>
      </c>
      <c r="W54" s="69">
        <v>1200000</v>
      </c>
      <c r="X54" s="74"/>
      <c r="Y54" s="74"/>
      <c r="Z54" s="78"/>
      <c r="AA54" s="79"/>
      <c r="AB54" s="77"/>
      <c r="AC54" s="76"/>
      <c r="AD54" s="74"/>
    </row>
    <row r="55" spans="1:30" ht="111.75" hidden="1" customHeight="1" x14ac:dyDescent="0.25">
      <c r="A55" s="74" t="s">
        <v>36</v>
      </c>
      <c r="B55" s="74" t="s">
        <v>396</v>
      </c>
      <c r="C55" s="74" t="s">
        <v>327</v>
      </c>
      <c r="D55" s="74" t="s">
        <v>309</v>
      </c>
      <c r="E55" s="74" t="s">
        <v>311</v>
      </c>
      <c r="F55" s="74" t="s">
        <v>313</v>
      </c>
      <c r="G55" s="37">
        <v>2024253220004</v>
      </c>
      <c r="H55" s="74" t="s">
        <v>397</v>
      </c>
      <c r="I55" s="74" t="s">
        <v>321</v>
      </c>
      <c r="J55" s="74" t="s">
        <v>407</v>
      </c>
      <c r="K55" s="75">
        <v>8</v>
      </c>
      <c r="L55" s="75" t="s">
        <v>334</v>
      </c>
      <c r="M55" s="75">
        <v>2</v>
      </c>
      <c r="N55" s="75">
        <v>3</v>
      </c>
      <c r="O55" s="75">
        <v>3</v>
      </c>
      <c r="P55" s="75">
        <v>0</v>
      </c>
      <c r="Q55" s="75">
        <v>8</v>
      </c>
      <c r="R55" s="81" t="s">
        <v>435</v>
      </c>
      <c r="S55" s="19">
        <v>45689</v>
      </c>
      <c r="T55" s="19">
        <v>45930</v>
      </c>
      <c r="U55" s="16">
        <v>232020200819</v>
      </c>
      <c r="V55" s="76" t="s">
        <v>345</v>
      </c>
      <c r="W55" s="69">
        <v>2400000</v>
      </c>
      <c r="X55" s="74"/>
      <c r="Y55" s="74"/>
      <c r="Z55" s="78"/>
      <c r="AA55" s="79"/>
      <c r="AB55" s="77"/>
      <c r="AC55" s="76"/>
      <c r="AD55" s="74"/>
    </row>
    <row r="56" spans="1:30" ht="122.25" hidden="1" customHeight="1" x14ac:dyDescent="0.25">
      <c r="A56" s="74" t="s">
        <v>36</v>
      </c>
      <c r="B56" s="74" t="s">
        <v>396</v>
      </c>
      <c r="C56" s="74" t="s">
        <v>327</v>
      </c>
      <c r="D56" s="74" t="s">
        <v>309</v>
      </c>
      <c r="E56" s="74" t="s">
        <v>311</v>
      </c>
      <c r="F56" s="74" t="s">
        <v>313</v>
      </c>
      <c r="G56" s="37">
        <v>2024253220004</v>
      </c>
      <c r="H56" s="74" t="s">
        <v>397</v>
      </c>
      <c r="I56" s="74" t="s">
        <v>321</v>
      </c>
      <c r="J56" s="74" t="s">
        <v>411</v>
      </c>
      <c r="K56" s="75">
        <v>8</v>
      </c>
      <c r="L56" s="75" t="s">
        <v>334</v>
      </c>
      <c r="M56" s="75">
        <v>2</v>
      </c>
      <c r="N56" s="75">
        <v>3</v>
      </c>
      <c r="O56" s="75">
        <v>3</v>
      </c>
      <c r="P56" s="75">
        <v>0</v>
      </c>
      <c r="Q56" s="75">
        <v>8</v>
      </c>
      <c r="R56" s="81" t="s">
        <v>424</v>
      </c>
      <c r="S56" s="19">
        <v>45689</v>
      </c>
      <c r="T56" s="19">
        <v>45930</v>
      </c>
      <c r="U56" s="16">
        <v>232020200819</v>
      </c>
      <c r="V56" s="76" t="s">
        <v>345</v>
      </c>
      <c r="W56" s="69">
        <v>8000000</v>
      </c>
      <c r="X56" s="74"/>
      <c r="Y56" s="74"/>
      <c r="Z56" s="78"/>
      <c r="AA56" s="79"/>
      <c r="AB56" s="77"/>
      <c r="AC56" s="76"/>
      <c r="AD56" s="74"/>
    </row>
    <row r="57" spans="1:30" ht="124.5" hidden="1" customHeight="1" x14ac:dyDescent="0.25">
      <c r="A57" s="74" t="s">
        <v>36</v>
      </c>
      <c r="B57" s="74" t="s">
        <v>396</v>
      </c>
      <c r="C57" s="74" t="s">
        <v>327</v>
      </c>
      <c r="D57" s="74" t="s">
        <v>309</v>
      </c>
      <c r="E57" s="74" t="s">
        <v>311</v>
      </c>
      <c r="F57" s="74" t="s">
        <v>313</v>
      </c>
      <c r="G57" s="37">
        <v>2024253220004</v>
      </c>
      <c r="H57" s="74" t="s">
        <v>397</v>
      </c>
      <c r="I57" s="74" t="s">
        <v>321</v>
      </c>
      <c r="J57" s="74" t="s">
        <v>408</v>
      </c>
      <c r="K57" s="75">
        <v>8</v>
      </c>
      <c r="L57" s="75" t="s">
        <v>334</v>
      </c>
      <c r="M57" s="75">
        <v>2</v>
      </c>
      <c r="N57" s="75">
        <v>3</v>
      </c>
      <c r="O57" s="75">
        <v>3</v>
      </c>
      <c r="P57" s="75">
        <v>0</v>
      </c>
      <c r="Q57" s="75">
        <v>8</v>
      </c>
      <c r="R57" s="81" t="s">
        <v>435</v>
      </c>
      <c r="S57" s="19">
        <v>45689</v>
      </c>
      <c r="T57" s="19">
        <v>45930</v>
      </c>
      <c r="U57" s="16">
        <v>232020200819</v>
      </c>
      <c r="V57" s="76" t="s">
        <v>345</v>
      </c>
      <c r="W57" s="69">
        <v>3200000</v>
      </c>
      <c r="X57" s="74"/>
      <c r="Y57" s="74"/>
      <c r="Z57" s="78"/>
      <c r="AA57" s="79"/>
      <c r="AB57" s="77"/>
      <c r="AC57" s="76"/>
      <c r="AD57" s="74"/>
    </row>
    <row r="58" spans="1:30" ht="101.25" hidden="1" customHeight="1" x14ac:dyDescent="0.25">
      <c r="A58" s="74" t="s">
        <v>36</v>
      </c>
      <c r="B58" s="74" t="s">
        <v>396</v>
      </c>
      <c r="C58" s="74" t="s">
        <v>327</v>
      </c>
      <c r="D58" s="74" t="s">
        <v>309</v>
      </c>
      <c r="E58" s="74" t="s">
        <v>311</v>
      </c>
      <c r="F58" s="74" t="s">
        <v>313</v>
      </c>
      <c r="G58" s="37">
        <v>2024253220004</v>
      </c>
      <c r="H58" s="74" t="s">
        <v>397</v>
      </c>
      <c r="I58" s="74" t="s">
        <v>321</v>
      </c>
      <c r="J58" s="62" t="s">
        <v>412</v>
      </c>
      <c r="K58" s="75">
        <v>8</v>
      </c>
      <c r="L58" s="75" t="s">
        <v>334</v>
      </c>
      <c r="M58" s="75">
        <v>2</v>
      </c>
      <c r="N58" s="75">
        <v>3</v>
      </c>
      <c r="O58" s="75">
        <v>3</v>
      </c>
      <c r="P58" s="75">
        <v>0</v>
      </c>
      <c r="Q58" s="73">
        <v>8</v>
      </c>
      <c r="R58" s="81" t="s">
        <v>424</v>
      </c>
      <c r="S58" s="19">
        <v>45689</v>
      </c>
      <c r="T58" s="19">
        <v>45930</v>
      </c>
      <c r="U58" s="16">
        <v>232020200819</v>
      </c>
      <c r="V58" s="76" t="s">
        <v>345</v>
      </c>
      <c r="W58" s="69">
        <v>1300000</v>
      </c>
      <c r="X58" s="74"/>
      <c r="Y58" s="74"/>
      <c r="Z58" s="78"/>
      <c r="AA58" s="79"/>
      <c r="AB58" s="77"/>
      <c r="AC58" s="76"/>
      <c r="AD58" s="74"/>
    </row>
    <row r="59" spans="1:30" ht="15" hidden="1" customHeight="1" x14ac:dyDescent="0.45"/>
    <row r="60" spans="1:30" ht="23.25" customHeight="1" x14ac:dyDescent="0.45">
      <c r="W60" s="54">
        <f>SUM(W5:W58)</f>
        <v>204000000</v>
      </c>
    </row>
  </sheetData>
  <sheetProtection sheet="1" objects="1" scenarios="1"/>
  <autoFilter ref="A4:AD50" xr:uid="{00000000-0009-0000-0000-000000000000}">
    <sortState xmlns:xlrd2="http://schemas.microsoft.com/office/spreadsheetml/2017/richdata2" ref="A6:AD58">
      <sortCondition sortBy="cellColor" ref="J4:J50" dxfId="0"/>
    </sortState>
  </autoFilter>
  <mergeCells count="20">
    <mergeCell ref="AC3:AC4"/>
    <mergeCell ref="AD3:AD4"/>
    <mergeCell ref="I3:I4"/>
    <mergeCell ref="J3:J4"/>
    <mergeCell ref="K3:K4"/>
    <mergeCell ref="L3:L4"/>
    <mergeCell ref="M3:Q3"/>
    <mergeCell ref="S3:T3"/>
    <mergeCell ref="L1:AD1"/>
    <mergeCell ref="A2:AD2"/>
    <mergeCell ref="A3:A4"/>
    <mergeCell ref="B3:B4"/>
    <mergeCell ref="C3:C4"/>
    <mergeCell ref="D3:D4"/>
    <mergeCell ref="E3:E4"/>
    <mergeCell ref="F3:F4"/>
    <mergeCell ref="G3:G4"/>
    <mergeCell ref="H3:H4"/>
    <mergeCell ref="U3:AA3"/>
    <mergeCell ref="AB3:AB4"/>
  </mergeCells>
  <dataValidations count="1">
    <dataValidation allowBlank="1" showInputMessage="1" showErrorMessage="1" sqref="C1:D1048576" xr:uid="{00000000-0002-0000-0000-000000000000}"/>
  </dataValidations>
  <pageMargins left="0.70866141732283472" right="0.70866141732283472" top="0.74803149606299213" bottom="0.74803149606299213" header="0" footer="0"/>
  <pageSetup paperSize="9" scale="30" orientation="landscape" horizontalDpi="2147483648" verticalDpi="2147483648"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Data!$B$2:$B$8</xm:f>
          </x14:formula1>
          <xm:sqref>A1:A2 A35:A46 A5:A33 A50:A1048576</xm:sqref>
        </x14:dataValidation>
        <x14:dataValidation type="list" allowBlank="1" showInputMessage="1" showErrorMessage="1" xr:uid="{00000000-0002-0000-0000-000002000000}">
          <x14:formula1>
            <xm:f>Data!$B$23:$B$48</xm:f>
          </x14:formula1>
          <xm:sqref>B1:B2 B35:B46 B5:B33 B50:B1048576</xm:sqref>
        </x14:dataValidation>
        <x14:dataValidation allowBlank="1" showInputMessage="1" showErrorMessage="1" xr:uid="{00000000-0002-0000-0000-000003000000}">
          <x14:formula1>
            <xm:f>Data!$B$2:$B$8</xm:f>
          </x14:formula1>
          <xm:sqref>A3:A4</xm:sqref>
        </x14:dataValidation>
        <x14:dataValidation allowBlank="1" showInputMessage="1" showErrorMessage="1" xr:uid="{00000000-0002-0000-0000-000004000000}">
          <x14:formula1>
            <xm:f>Data!$B$23:$B$48</xm:f>
          </x14:formula1>
          <xm:sqref>B3:B4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88"/>
  <sheetViews>
    <sheetView workbookViewId="0"/>
  </sheetViews>
  <sheetFormatPr baseColWidth="10" defaultColWidth="8.85546875" defaultRowHeight="15" x14ac:dyDescent="0.25"/>
  <cols>
    <col min="1" max="1" width="55.7109375" customWidth="1"/>
    <col min="2" max="2" width="90.42578125" customWidth="1"/>
  </cols>
  <sheetData>
    <row r="1" spans="1:2" x14ac:dyDescent="0.25">
      <c r="A1" s="5" t="s">
        <v>32</v>
      </c>
    </row>
    <row r="2" spans="1:2" ht="15.75" x14ac:dyDescent="0.25">
      <c r="A2" s="6">
        <v>1</v>
      </c>
      <c r="B2" t="s">
        <v>33</v>
      </c>
    </row>
    <row r="3" spans="1:2" x14ac:dyDescent="0.25">
      <c r="A3">
        <v>2</v>
      </c>
      <c r="B3" t="s">
        <v>34</v>
      </c>
    </row>
    <row r="4" spans="1:2" x14ac:dyDescent="0.25">
      <c r="A4">
        <v>3</v>
      </c>
      <c r="B4" t="s">
        <v>35</v>
      </c>
    </row>
    <row r="5" spans="1:2" x14ac:dyDescent="0.25">
      <c r="A5">
        <v>4</v>
      </c>
      <c r="B5" t="s">
        <v>36</v>
      </c>
    </row>
    <row r="6" spans="1:2" x14ac:dyDescent="0.25">
      <c r="A6">
        <v>5</v>
      </c>
      <c r="B6" t="s">
        <v>37</v>
      </c>
    </row>
    <row r="7" spans="1:2" x14ac:dyDescent="0.25">
      <c r="A7">
        <v>6</v>
      </c>
      <c r="B7" t="s">
        <v>38</v>
      </c>
    </row>
    <row r="8" spans="1:2" x14ac:dyDescent="0.25">
      <c r="A8">
        <v>7</v>
      </c>
      <c r="B8" t="s">
        <v>39</v>
      </c>
    </row>
    <row r="10" spans="1:2" x14ac:dyDescent="0.25">
      <c r="A10" t="s">
        <v>40</v>
      </c>
    </row>
    <row r="11" spans="1:2" x14ac:dyDescent="0.25">
      <c r="A11" t="s">
        <v>41</v>
      </c>
      <c r="B11" t="s">
        <v>42</v>
      </c>
    </row>
    <row r="12" spans="1:2" x14ac:dyDescent="0.25">
      <c r="A12" t="s">
        <v>33</v>
      </c>
      <c r="B12" t="s">
        <v>43</v>
      </c>
    </row>
    <row r="13" spans="1:2" x14ac:dyDescent="0.25">
      <c r="A13" t="s">
        <v>33</v>
      </c>
      <c r="B13" t="s">
        <v>44</v>
      </c>
    </row>
    <row r="14" spans="1:2" x14ac:dyDescent="0.25">
      <c r="A14" t="s">
        <v>34</v>
      </c>
      <c r="B14" t="s">
        <v>45</v>
      </c>
    </row>
    <row r="15" spans="1:2" x14ac:dyDescent="0.25">
      <c r="A15" t="s">
        <v>35</v>
      </c>
      <c r="B15" t="s">
        <v>46</v>
      </c>
    </row>
    <row r="16" spans="1:2" x14ac:dyDescent="0.25">
      <c r="A16" t="s">
        <v>36</v>
      </c>
      <c r="B16" t="s">
        <v>47</v>
      </c>
    </row>
    <row r="17" spans="1:2" x14ac:dyDescent="0.25">
      <c r="A17" t="s">
        <v>37</v>
      </c>
      <c r="B17" t="s">
        <v>48</v>
      </c>
    </row>
    <row r="18" spans="1:2" x14ac:dyDescent="0.25">
      <c r="A18" t="s">
        <v>38</v>
      </c>
      <c r="B18" t="s">
        <v>49</v>
      </c>
    </row>
    <row r="19" spans="1:2" x14ac:dyDescent="0.25">
      <c r="A19" t="s">
        <v>39</v>
      </c>
      <c r="B19" t="s">
        <v>50</v>
      </c>
    </row>
    <row r="21" spans="1:2" x14ac:dyDescent="0.25">
      <c r="A21" t="s">
        <v>51</v>
      </c>
    </row>
    <row r="22" spans="1:2" x14ac:dyDescent="0.25">
      <c r="A22" t="s">
        <v>41</v>
      </c>
      <c r="B22" t="s">
        <v>52</v>
      </c>
    </row>
    <row r="23" spans="1:2" x14ac:dyDescent="0.25">
      <c r="A23" t="s">
        <v>33</v>
      </c>
      <c r="B23" t="s">
        <v>53</v>
      </c>
    </row>
    <row r="24" spans="1:2" x14ac:dyDescent="0.25">
      <c r="A24" t="s">
        <v>33</v>
      </c>
      <c r="B24" t="s">
        <v>54</v>
      </c>
    </row>
    <row r="25" spans="1:2" x14ac:dyDescent="0.25">
      <c r="A25" t="s">
        <v>33</v>
      </c>
      <c r="B25" t="s">
        <v>55</v>
      </c>
    </row>
    <row r="26" spans="1:2" x14ac:dyDescent="0.25">
      <c r="A26" t="s">
        <v>34</v>
      </c>
      <c r="B26" t="s">
        <v>56</v>
      </c>
    </row>
    <row r="27" spans="1:2" x14ac:dyDescent="0.25">
      <c r="A27" t="s">
        <v>34</v>
      </c>
      <c r="B27" t="s">
        <v>57</v>
      </c>
    </row>
    <row r="28" spans="1:2" x14ac:dyDescent="0.25">
      <c r="A28" t="s">
        <v>34</v>
      </c>
      <c r="B28" t="s">
        <v>58</v>
      </c>
    </row>
    <row r="29" spans="1:2" x14ac:dyDescent="0.25">
      <c r="A29" t="s">
        <v>34</v>
      </c>
      <c r="B29" t="s">
        <v>59</v>
      </c>
    </row>
    <row r="30" spans="1:2" x14ac:dyDescent="0.25">
      <c r="A30" t="s">
        <v>35</v>
      </c>
      <c r="B30" t="s">
        <v>60</v>
      </c>
    </row>
    <row r="31" spans="1:2" x14ac:dyDescent="0.25">
      <c r="A31" t="s">
        <v>35</v>
      </c>
      <c r="B31" t="s">
        <v>61</v>
      </c>
    </row>
    <row r="32" spans="1:2" x14ac:dyDescent="0.25">
      <c r="A32" t="s">
        <v>35</v>
      </c>
      <c r="B32" t="s">
        <v>62</v>
      </c>
    </row>
    <row r="33" spans="1:2" x14ac:dyDescent="0.25">
      <c r="A33" t="s">
        <v>35</v>
      </c>
      <c r="B33" t="s">
        <v>63</v>
      </c>
    </row>
    <row r="34" spans="1:2" x14ac:dyDescent="0.25">
      <c r="A34" t="s">
        <v>36</v>
      </c>
      <c r="B34" t="s">
        <v>64</v>
      </c>
    </row>
    <row r="35" spans="1:2" x14ac:dyDescent="0.25">
      <c r="A35" t="s">
        <v>36</v>
      </c>
      <c r="B35" t="s">
        <v>65</v>
      </c>
    </row>
    <row r="36" spans="1:2" x14ac:dyDescent="0.25">
      <c r="A36" t="s">
        <v>36</v>
      </c>
      <c r="B36" t="s">
        <v>66</v>
      </c>
    </row>
    <row r="37" spans="1:2" x14ac:dyDescent="0.25">
      <c r="A37" t="s">
        <v>36</v>
      </c>
      <c r="B37" t="s">
        <v>67</v>
      </c>
    </row>
    <row r="38" spans="1:2" x14ac:dyDescent="0.25">
      <c r="A38" t="s">
        <v>36</v>
      </c>
      <c r="B38" t="s">
        <v>68</v>
      </c>
    </row>
    <row r="39" spans="1:2" x14ac:dyDescent="0.25">
      <c r="A39" t="s">
        <v>37</v>
      </c>
      <c r="B39" t="s">
        <v>69</v>
      </c>
    </row>
    <row r="40" spans="1:2" x14ac:dyDescent="0.25">
      <c r="A40" t="s">
        <v>37</v>
      </c>
      <c r="B40" t="s">
        <v>70</v>
      </c>
    </row>
    <row r="41" spans="1:2" x14ac:dyDescent="0.25">
      <c r="A41" t="s">
        <v>37</v>
      </c>
      <c r="B41" t="s">
        <v>71</v>
      </c>
    </row>
    <row r="42" spans="1:2" x14ac:dyDescent="0.25">
      <c r="A42" t="s">
        <v>38</v>
      </c>
      <c r="B42" t="s">
        <v>72</v>
      </c>
    </row>
    <row r="43" spans="1:2" x14ac:dyDescent="0.25">
      <c r="A43" t="s">
        <v>38</v>
      </c>
      <c r="B43" t="s">
        <v>73</v>
      </c>
    </row>
    <row r="44" spans="1:2" x14ac:dyDescent="0.25">
      <c r="A44" t="s">
        <v>38</v>
      </c>
      <c r="B44" t="s">
        <v>74</v>
      </c>
    </row>
    <row r="45" spans="1:2" x14ac:dyDescent="0.25">
      <c r="A45" t="s">
        <v>39</v>
      </c>
      <c r="B45" t="s">
        <v>75</v>
      </c>
    </row>
    <row r="46" spans="1:2" x14ac:dyDescent="0.25">
      <c r="A46" t="s">
        <v>39</v>
      </c>
      <c r="B46" t="s">
        <v>76</v>
      </c>
    </row>
    <row r="47" spans="1:2" x14ac:dyDescent="0.25">
      <c r="A47" t="s">
        <v>39</v>
      </c>
      <c r="B47" t="s">
        <v>77</v>
      </c>
    </row>
    <row r="48" spans="1:2" x14ac:dyDescent="0.25">
      <c r="A48" t="s">
        <v>39</v>
      </c>
      <c r="B48" t="s">
        <v>78</v>
      </c>
    </row>
    <row r="50" spans="1:3" x14ac:dyDescent="0.25">
      <c r="A50" s="5" t="s">
        <v>79</v>
      </c>
    </row>
    <row r="51" spans="1:3" x14ac:dyDescent="0.25">
      <c r="A51" t="s">
        <v>80</v>
      </c>
      <c r="B51" t="s">
        <v>52</v>
      </c>
      <c r="C51" t="s">
        <v>41</v>
      </c>
    </row>
    <row r="52" spans="1:3" x14ac:dyDescent="0.25">
      <c r="A52" t="s">
        <v>81</v>
      </c>
      <c r="B52" t="s">
        <v>53</v>
      </c>
      <c r="C52" t="s">
        <v>33</v>
      </c>
    </row>
    <row r="53" spans="1:3" x14ac:dyDescent="0.25">
      <c r="A53" t="s">
        <v>82</v>
      </c>
      <c r="B53" t="s">
        <v>53</v>
      </c>
      <c r="C53" t="s">
        <v>33</v>
      </c>
    </row>
    <row r="54" spans="1:3" x14ac:dyDescent="0.25">
      <c r="A54" t="s">
        <v>83</v>
      </c>
      <c r="B54" t="s">
        <v>53</v>
      </c>
      <c r="C54" t="s">
        <v>33</v>
      </c>
    </row>
    <row r="55" spans="1:3" x14ac:dyDescent="0.25">
      <c r="A55" t="s">
        <v>84</v>
      </c>
      <c r="B55" t="s">
        <v>53</v>
      </c>
      <c r="C55" t="s">
        <v>33</v>
      </c>
    </row>
    <row r="56" spans="1:3" x14ac:dyDescent="0.25">
      <c r="A56" t="s">
        <v>85</v>
      </c>
      <c r="B56" t="s">
        <v>53</v>
      </c>
      <c r="C56" t="s">
        <v>33</v>
      </c>
    </row>
    <row r="57" spans="1:3" x14ac:dyDescent="0.25">
      <c r="A57" t="s">
        <v>86</v>
      </c>
      <c r="B57" t="s">
        <v>53</v>
      </c>
      <c r="C57" t="s">
        <v>33</v>
      </c>
    </row>
    <row r="58" spans="1:3" x14ac:dyDescent="0.25">
      <c r="A58" t="s">
        <v>87</v>
      </c>
      <c r="B58" t="s">
        <v>53</v>
      </c>
      <c r="C58" t="s">
        <v>33</v>
      </c>
    </row>
    <row r="59" spans="1:3" x14ac:dyDescent="0.25">
      <c r="A59" t="s">
        <v>88</v>
      </c>
      <c r="B59" t="s">
        <v>53</v>
      </c>
      <c r="C59" t="s">
        <v>33</v>
      </c>
    </row>
    <row r="60" spans="1:3" x14ac:dyDescent="0.25">
      <c r="A60" t="s">
        <v>89</v>
      </c>
      <c r="B60" t="s">
        <v>53</v>
      </c>
      <c r="C60" t="s">
        <v>33</v>
      </c>
    </row>
    <row r="61" spans="1:3" x14ac:dyDescent="0.25">
      <c r="A61" t="s">
        <v>90</v>
      </c>
      <c r="B61" t="s">
        <v>53</v>
      </c>
      <c r="C61" t="s">
        <v>33</v>
      </c>
    </row>
    <row r="62" spans="1:3" x14ac:dyDescent="0.25">
      <c r="A62" t="s">
        <v>91</v>
      </c>
      <c r="B62" t="s">
        <v>53</v>
      </c>
      <c r="C62" t="s">
        <v>33</v>
      </c>
    </row>
    <row r="63" spans="1:3" x14ac:dyDescent="0.25">
      <c r="A63" t="s">
        <v>92</v>
      </c>
      <c r="B63" t="s">
        <v>54</v>
      </c>
      <c r="C63" t="s">
        <v>33</v>
      </c>
    </row>
    <row r="64" spans="1:3" x14ac:dyDescent="0.25">
      <c r="A64" t="s">
        <v>93</v>
      </c>
      <c r="B64" t="s">
        <v>54</v>
      </c>
      <c r="C64" t="s">
        <v>33</v>
      </c>
    </row>
    <row r="65" spans="1:3" x14ac:dyDescent="0.25">
      <c r="A65" t="s">
        <v>94</v>
      </c>
      <c r="B65" t="s">
        <v>54</v>
      </c>
      <c r="C65" t="s">
        <v>33</v>
      </c>
    </row>
    <row r="66" spans="1:3" x14ac:dyDescent="0.25">
      <c r="A66" t="s">
        <v>95</v>
      </c>
      <c r="B66" t="s">
        <v>55</v>
      </c>
      <c r="C66" t="s">
        <v>33</v>
      </c>
    </row>
    <row r="67" spans="1:3" x14ac:dyDescent="0.25">
      <c r="A67" t="s">
        <v>96</v>
      </c>
      <c r="B67" t="s">
        <v>55</v>
      </c>
      <c r="C67" t="s">
        <v>33</v>
      </c>
    </row>
    <row r="68" spans="1:3" x14ac:dyDescent="0.25">
      <c r="A68" t="s">
        <v>97</v>
      </c>
      <c r="B68" t="s">
        <v>55</v>
      </c>
      <c r="C68" t="s">
        <v>33</v>
      </c>
    </row>
    <row r="69" spans="1:3" x14ac:dyDescent="0.25">
      <c r="A69" t="s">
        <v>98</v>
      </c>
      <c r="B69" t="s">
        <v>55</v>
      </c>
      <c r="C69" t="s">
        <v>33</v>
      </c>
    </row>
    <row r="70" spans="1:3" x14ac:dyDescent="0.25">
      <c r="A70" t="s">
        <v>99</v>
      </c>
      <c r="B70" t="s">
        <v>55</v>
      </c>
      <c r="C70" t="s">
        <v>33</v>
      </c>
    </row>
    <row r="71" spans="1:3" x14ac:dyDescent="0.25">
      <c r="A71" t="s">
        <v>100</v>
      </c>
      <c r="B71" t="s">
        <v>56</v>
      </c>
      <c r="C71" t="s">
        <v>34</v>
      </c>
    </row>
    <row r="72" spans="1:3" x14ac:dyDescent="0.25">
      <c r="A72" t="s">
        <v>101</v>
      </c>
      <c r="B72" t="s">
        <v>56</v>
      </c>
      <c r="C72" t="s">
        <v>34</v>
      </c>
    </row>
    <row r="73" spans="1:3" x14ac:dyDescent="0.25">
      <c r="A73" t="s">
        <v>102</v>
      </c>
      <c r="B73" t="s">
        <v>56</v>
      </c>
      <c r="C73" t="s">
        <v>34</v>
      </c>
    </row>
    <row r="74" spans="1:3" x14ac:dyDescent="0.25">
      <c r="A74" t="s">
        <v>103</v>
      </c>
      <c r="B74" t="s">
        <v>56</v>
      </c>
      <c r="C74" t="s">
        <v>34</v>
      </c>
    </row>
    <row r="75" spans="1:3" x14ac:dyDescent="0.25">
      <c r="A75" t="s">
        <v>104</v>
      </c>
      <c r="B75" t="s">
        <v>56</v>
      </c>
      <c r="C75" t="s">
        <v>34</v>
      </c>
    </row>
    <row r="76" spans="1:3" x14ac:dyDescent="0.25">
      <c r="A76" t="s">
        <v>105</v>
      </c>
      <c r="B76" t="s">
        <v>56</v>
      </c>
      <c r="C76" t="s">
        <v>34</v>
      </c>
    </row>
    <row r="77" spans="1:3" x14ac:dyDescent="0.25">
      <c r="A77" t="s">
        <v>106</v>
      </c>
      <c r="B77" t="s">
        <v>56</v>
      </c>
      <c r="C77" t="s">
        <v>34</v>
      </c>
    </row>
    <row r="78" spans="1:3" x14ac:dyDescent="0.25">
      <c r="A78" t="s">
        <v>107</v>
      </c>
      <c r="B78" t="s">
        <v>57</v>
      </c>
      <c r="C78" t="s">
        <v>34</v>
      </c>
    </row>
    <row r="79" spans="1:3" x14ac:dyDescent="0.25">
      <c r="A79" t="s">
        <v>108</v>
      </c>
      <c r="B79" t="s">
        <v>57</v>
      </c>
      <c r="C79" t="s">
        <v>34</v>
      </c>
    </row>
    <row r="80" spans="1:3" x14ac:dyDescent="0.25">
      <c r="A80" t="s">
        <v>109</v>
      </c>
      <c r="B80" t="s">
        <v>57</v>
      </c>
      <c r="C80" t="s">
        <v>34</v>
      </c>
    </row>
    <row r="81" spans="1:3" x14ac:dyDescent="0.25">
      <c r="A81" t="s">
        <v>110</v>
      </c>
      <c r="B81" t="s">
        <v>57</v>
      </c>
      <c r="C81" t="s">
        <v>34</v>
      </c>
    </row>
    <row r="82" spans="1:3" x14ac:dyDescent="0.25">
      <c r="A82" t="s">
        <v>111</v>
      </c>
      <c r="B82" t="s">
        <v>58</v>
      </c>
      <c r="C82" t="s">
        <v>34</v>
      </c>
    </row>
    <row r="83" spans="1:3" x14ac:dyDescent="0.25">
      <c r="A83" t="s">
        <v>112</v>
      </c>
      <c r="B83" t="s">
        <v>58</v>
      </c>
      <c r="C83" t="s">
        <v>34</v>
      </c>
    </row>
    <row r="84" spans="1:3" x14ac:dyDescent="0.25">
      <c r="A84" t="s">
        <v>113</v>
      </c>
      <c r="B84" t="s">
        <v>58</v>
      </c>
      <c r="C84" t="s">
        <v>34</v>
      </c>
    </row>
    <row r="85" spans="1:3" x14ac:dyDescent="0.25">
      <c r="A85" t="s">
        <v>114</v>
      </c>
      <c r="B85" t="s">
        <v>58</v>
      </c>
      <c r="C85" t="s">
        <v>34</v>
      </c>
    </row>
    <row r="86" spans="1:3" x14ac:dyDescent="0.25">
      <c r="A86" t="s">
        <v>115</v>
      </c>
      <c r="B86" t="s">
        <v>59</v>
      </c>
      <c r="C86" t="s">
        <v>34</v>
      </c>
    </row>
    <row r="87" spans="1:3" x14ac:dyDescent="0.25">
      <c r="A87" t="s">
        <v>116</v>
      </c>
      <c r="B87" t="s">
        <v>59</v>
      </c>
      <c r="C87" t="s">
        <v>34</v>
      </c>
    </row>
    <row r="88" spans="1:3" x14ac:dyDescent="0.25">
      <c r="A88" t="s">
        <v>117</v>
      </c>
      <c r="B88" t="s">
        <v>59</v>
      </c>
      <c r="C88" t="s">
        <v>34</v>
      </c>
    </row>
    <row r="89" spans="1:3" x14ac:dyDescent="0.25">
      <c r="A89" t="s">
        <v>118</v>
      </c>
      <c r="B89" t="s">
        <v>59</v>
      </c>
      <c r="C89" t="s">
        <v>34</v>
      </c>
    </row>
    <row r="90" spans="1:3" x14ac:dyDescent="0.25">
      <c r="A90" t="s">
        <v>119</v>
      </c>
      <c r="B90" t="s">
        <v>60</v>
      </c>
      <c r="C90" t="s">
        <v>35</v>
      </c>
    </row>
    <row r="91" spans="1:3" x14ac:dyDescent="0.25">
      <c r="A91" t="s">
        <v>120</v>
      </c>
      <c r="B91" t="s">
        <v>60</v>
      </c>
      <c r="C91" t="s">
        <v>35</v>
      </c>
    </row>
    <row r="92" spans="1:3" x14ac:dyDescent="0.25">
      <c r="A92" t="s">
        <v>121</v>
      </c>
      <c r="B92" t="s">
        <v>60</v>
      </c>
      <c r="C92" t="s">
        <v>35</v>
      </c>
    </row>
    <row r="93" spans="1:3" x14ac:dyDescent="0.25">
      <c r="A93" t="s">
        <v>122</v>
      </c>
      <c r="B93" t="s">
        <v>60</v>
      </c>
      <c r="C93" t="s">
        <v>35</v>
      </c>
    </row>
    <row r="94" spans="1:3" x14ac:dyDescent="0.25">
      <c r="A94" t="s">
        <v>123</v>
      </c>
      <c r="B94" t="s">
        <v>60</v>
      </c>
      <c r="C94" t="s">
        <v>35</v>
      </c>
    </row>
    <row r="95" spans="1:3" x14ac:dyDescent="0.25">
      <c r="A95" t="s">
        <v>124</v>
      </c>
      <c r="B95" t="s">
        <v>60</v>
      </c>
      <c r="C95" t="s">
        <v>35</v>
      </c>
    </row>
    <row r="96" spans="1:3" x14ac:dyDescent="0.25">
      <c r="A96" t="s">
        <v>125</v>
      </c>
      <c r="B96" t="s">
        <v>60</v>
      </c>
      <c r="C96" t="s">
        <v>35</v>
      </c>
    </row>
    <row r="97" spans="1:3" x14ac:dyDescent="0.25">
      <c r="A97" t="s">
        <v>126</v>
      </c>
      <c r="B97" t="s">
        <v>60</v>
      </c>
      <c r="C97" t="s">
        <v>35</v>
      </c>
    </row>
    <row r="98" spans="1:3" x14ac:dyDescent="0.25">
      <c r="A98" t="s">
        <v>127</v>
      </c>
      <c r="B98" t="s">
        <v>61</v>
      </c>
      <c r="C98" t="s">
        <v>35</v>
      </c>
    </row>
    <row r="99" spans="1:3" x14ac:dyDescent="0.25">
      <c r="A99" t="s">
        <v>128</v>
      </c>
      <c r="B99" t="s">
        <v>61</v>
      </c>
      <c r="C99" t="s">
        <v>35</v>
      </c>
    </row>
    <row r="100" spans="1:3" x14ac:dyDescent="0.25">
      <c r="A100" t="s">
        <v>129</v>
      </c>
      <c r="B100" t="s">
        <v>61</v>
      </c>
      <c r="C100" t="s">
        <v>35</v>
      </c>
    </row>
    <row r="101" spans="1:3" x14ac:dyDescent="0.25">
      <c r="A101" t="s">
        <v>130</v>
      </c>
      <c r="B101" t="s">
        <v>61</v>
      </c>
      <c r="C101" t="s">
        <v>35</v>
      </c>
    </row>
    <row r="102" spans="1:3" x14ac:dyDescent="0.25">
      <c r="A102" t="s">
        <v>131</v>
      </c>
      <c r="B102" t="s">
        <v>61</v>
      </c>
      <c r="C102" t="s">
        <v>35</v>
      </c>
    </row>
    <row r="103" spans="1:3" x14ac:dyDescent="0.25">
      <c r="A103" t="s">
        <v>132</v>
      </c>
      <c r="B103" t="s">
        <v>61</v>
      </c>
      <c r="C103" t="s">
        <v>35</v>
      </c>
    </row>
    <row r="104" spans="1:3" x14ac:dyDescent="0.25">
      <c r="A104" t="s">
        <v>133</v>
      </c>
      <c r="B104" t="s">
        <v>61</v>
      </c>
      <c r="C104" t="s">
        <v>35</v>
      </c>
    </row>
    <row r="105" spans="1:3" x14ac:dyDescent="0.25">
      <c r="A105" t="s">
        <v>134</v>
      </c>
      <c r="B105" t="s">
        <v>61</v>
      </c>
      <c r="C105" t="s">
        <v>35</v>
      </c>
    </row>
    <row r="106" spans="1:3" x14ac:dyDescent="0.25">
      <c r="A106" t="s">
        <v>127</v>
      </c>
      <c r="B106" t="s">
        <v>62</v>
      </c>
      <c r="C106" t="s">
        <v>35</v>
      </c>
    </row>
    <row r="107" spans="1:3" x14ac:dyDescent="0.25">
      <c r="A107" t="s">
        <v>128</v>
      </c>
      <c r="B107" t="s">
        <v>62</v>
      </c>
      <c r="C107" t="s">
        <v>35</v>
      </c>
    </row>
    <row r="108" spans="1:3" x14ac:dyDescent="0.25">
      <c r="A108" t="s">
        <v>133</v>
      </c>
      <c r="B108" t="s">
        <v>62</v>
      </c>
      <c r="C108" t="s">
        <v>35</v>
      </c>
    </row>
    <row r="109" spans="1:3" x14ac:dyDescent="0.25">
      <c r="A109" t="s">
        <v>135</v>
      </c>
      <c r="B109" t="s">
        <v>62</v>
      </c>
      <c r="C109" t="s">
        <v>35</v>
      </c>
    </row>
    <row r="110" spans="1:3" x14ac:dyDescent="0.25">
      <c r="A110" t="s">
        <v>136</v>
      </c>
      <c r="B110" t="s">
        <v>63</v>
      </c>
      <c r="C110" t="s">
        <v>35</v>
      </c>
    </row>
    <row r="111" spans="1:3" x14ac:dyDescent="0.25">
      <c r="A111" t="s">
        <v>137</v>
      </c>
      <c r="B111" t="s">
        <v>63</v>
      </c>
      <c r="C111" t="s">
        <v>35</v>
      </c>
    </row>
    <row r="112" spans="1:3" x14ac:dyDescent="0.25">
      <c r="A112" t="s">
        <v>138</v>
      </c>
      <c r="B112" t="s">
        <v>63</v>
      </c>
      <c r="C112" t="s">
        <v>35</v>
      </c>
    </row>
    <row r="113" spans="1:3" x14ac:dyDescent="0.25">
      <c r="A113" t="s">
        <v>139</v>
      </c>
      <c r="B113" t="s">
        <v>63</v>
      </c>
      <c r="C113" t="s">
        <v>35</v>
      </c>
    </row>
    <row r="114" spans="1:3" x14ac:dyDescent="0.25">
      <c r="A114" t="s">
        <v>140</v>
      </c>
      <c r="B114" t="s">
        <v>63</v>
      </c>
      <c r="C114" t="s">
        <v>35</v>
      </c>
    </row>
    <row r="115" spans="1:3" x14ac:dyDescent="0.25">
      <c r="A115" t="s">
        <v>141</v>
      </c>
      <c r="B115" t="s">
        <v>63</v>
      </c>
      <c r="C115" t="s">
        <v>35</v>
      </c>
    </row>
    <row r="116" spans="1:3" x14ac:dyDescent="0.25">
      <c r="A116" t="s">
        <v>142</v>
      </c>
      <c r="B116" t="s">
        <v>63</v>
      </c>
      <c r="C116" t="s">
        <v>35</v>
      </c>
    </row>
    <row r="117" spans="1:3" x14ac:dyDescent="0.25">
      <c r="A117" t="s">
        <v>143</v>
      </c>
      <c r="B117" t="s">
        <v>64</v>
      </c>
      <c r="C117" t="s">
        <v>36</v>
      </c>
    </row>
    <row r="118" spans="1:3" x14ac:dyDescent="0.25">
      <c r="A118" t="s">
        <v>144</v>
      </c>
      <c r="B118" t="s">
        <v>65</v>
      </c>
      <c r="C118" t="s">
        <v>36</v>
      </c>
    </row>
    <row r="119" spans="1:3" x14ac:dyDescent="0.25">
      <c r="A119" t="s">
        <v>145</v>
      </c>
      <c r="B119" t="s">
        <v>65</v>
      </c>
      <c r="C119" t="s">
        <v>36</v>
      </c>
    </row>
    <row r="120" spans="1:3" x14ac:dyDescent="0.25">
      <c r="A120" t="s">
        <v>146</v>
      </c>
      <c r="B120" t="s">
        <v>65</v>
      </c>
      <c r="C120" t="s">
        <v>36</v>
      </c>
    </row>
    <row r="121" spans="1:3" x14ac:dyDescent="0.25">
      <c r="A121" t="s">
        <v>147</v>
      </c>
      <c r="B121" t="s">
        <v>65</v>
      </c>
      <c r="C121" t="s">
        <v>36</v>
      </c>
    </row>
    <row r="122" spans="1:3" x14ac:dyDescent="0.25">
      <c r="A122" t="s">
        <v>148</v>
      </c>
      <c r="B122" t="s">
        <v>66</v>
      </c>
      <c r="C122" t="s">
        <v>36</v>
      </c>
    </row>
    <row r="123" spans="1:3" x14ac:dyDescent="0.25">
      <c r="A123" t="s">
        <v>149</v>
      </c>
      <c r="B123" t="s">
        <v>66</v>
      </c>
      <c r="C123" t="s">
        <v>36</v>
      </c>
    </row>
    <row r="124" spans="1:3" x14ac:dyDescent="0.25">
      <c r="A124" t="s">
        <v>150</v>
      </c>
      <c r="B124" t="s">
        <v>66</v>
      </c>
      <c r="C124" t="s">
        <v>36</v>
      </c>
    </row>
    <row r="125" spans="1:3" x14ac:dyDescent="0.25">
      <c r="A125" t="s">
        <v>151</v>
      </c>
      <c r="B125" t="s">
        <v>67</v>
      </c>
      <c r="C125" t="s">
        <v>36</v>
      </c>
    </row>
    <row r="126" spans="1:3" x14ac:dyDescent="0.25">
      <c r="A126" t="s">
        <v>152</v>
      </c>
      <c r="B126" t="s">
        <v>67</v>
      </c>
      <c r="C126" t="s">
        <v>36</v>
      </c>
    </row>
    <row r="127" spans="1:3" x14ac:dyDescent="0.25">
      <c r="A127" t="s">
        <v>153</v>
      </c>
      <c r="B127" t="s">
        <v>67</v>
      </c>
      <c r="C127" t="s">
        <v>36</v>
      </c>
    </row>
    <row r="128" spans="1:3" x14ac:dyDescent="0.25">
      <c r="A128" t="s">
        <v>154</v>
      </c>
      <c r="B128" t="s">
        <v>67</v>
      </c>
      <c r="C128" t="s">
        <v>36</v>
      </c>
    </row>
    <row r="129" spans="1:3" x14ac:dyDescent="0.25">
      <c r="A129" t="s">
        <v>155</v>
      </c>
      <c r="B129" t="s">
        <v>67</v>
      </c>
      <c r="C129" t="s">
        <v>36</v>
      </c>
    </row>
    <row r="130" spans="1:3" x14ac:dyDescent="0.25">
      <c r="A130" t="s">
        <v>156</v>
      </c>
      <c r="B130" t="s">
        <v>68</v>
      </c>
      <c r="C130" t="s">
        <v>36</v>
      </c>
    </row>
    <row r="131" spans="1:3" x14ac:dyDescent="0.25">
      <c r="A131" t="s">
        <v>157</v>
      </c>
      <c r="B131" t="s">
        <v>68</v>
      </c>
      <c r="C131" t="s">
        <v>36</v>
      </c>
    </row>
    <row r="132" spans="1:3" x14ac:dyDescent="0.25">
      <c r="A132" t="s">
        <v>158</v>
      </c>
      <c r="B132" t="s">
        <v>68</v>
      </c>
      <c r="C132" t="s">
        <v>36</v>
      </c>
    </row>
    <row r="133" spans="1:3" x14ac:dyDescent="0.25">
      <c r="A133" t="s">
        <v>159</v>
      </c>
      <c r="B133" t="s">
        <v>68</v>
      </c>
      <c r="C133" t="s">
        <v>36</v>
      </c>
    </row>
    <row r="134" spans="1:3" x14ac:dyDescent="0.25">
      <c r="A134" t="s">
        <v>160</v>
      </c>
      <c r="B134" t="s">
        <v>68</v>
      </c>
      <c r="C134" t="s">
        <v>36</v>
      </c>
    </row>
    <row r="135" spans="1:3" x14ac:dyDescent="0.25">
      <c r="A135" t="s">
        <v>161</v>
      </c>
      <c r="B135" t="s">
        <v>68</v>
      </c>
      <c r="C135" t="s">
        <v>36</v>
      </c>
    </row>
    <row r="136" spans="1:3" x14ac:dyDescent="0.25">
      <c r="A136" t="s">
        <v>162</v>
      </c>
      <c r="B136" t="s">
        <v>69</v>
      </c>
      <c r="C136" t="s">
        <v>37</v>
      </c>
    </row>
    <row r="137" spans="1:3" x14ac:dyDescent="0.25">
      <c r="A137" t="s">
        <v>163</v>
      </c>
      <c r="B137" t="s">
        <v>69</v>
      </c>
      <c r="C137" t="s">
        <v>37</v>
      </c>
    </row>
    <row r="138" spans="1:3" x14ac:dyDescent="0.25">
      <c r="A138" t="s">
        <v>164</v>
      </c>
      <c r="B138" t="s">
        <v>69</v>
      </c>
      <c r="C138" t="s">
        <v>37</v>
      </c>
    </row>
    <row r="139" spans="1:3" x14ac:dyDescent="0.25">
      <c r="A139" t="s">
        <v>165</v>
      </c>
      <c r="B139" t="s">
        <v>70</v>
      </c>
      <c r="C139" t="s">
        <v>37</v>
      </c>
    </row>
    <row r="140" spans="1:3" x14ac:dyDescent="0.25">
      <c r="A140" t="s">
        <v>166</v>
      </c>
      <c r="B140" t="s">
        <v>70</v>
      </c>
      <c r="C140" t="s">
        <v>37</v>
      </c>
    </row>
    <row r="141" spans="1:3" x14ac:dyDescent="0.25">
      <c r="A141" t="s">
        <v>167</v>
      </c>
      <c r="B141" t="s">
        <v>70</v>
      </c>
      <c r="C141" t="s">
        <v>37</v>
      </c>
    </row>
    <row r="142" spans="1:3" x14ac:dyDescent="0.25">
      <c r="A142" t="s">
        <v>168</v>
      </c>
      <c r="B142" t="s">
        <v>70</v>
      </c>
      <c r="C142" t="s">
        <v>37</v>
      </c>
    </row>
    <row r="143" spans="1:3" x14ac:dyDescent="0.25">
      <c r="A143" t="s">
        <v>169</v>
      </c>
      <c r="B143" t="s">
        <v>70</v>
      </c>
      <c r="C143" t="s">
        <v>37</v>
      </c>
    </row>
    <row r="144" spans="1:3" x14ac:dyDescent="0.25">
      <c r="A144" t="s">
        <v>170</v>
      </c>
      <c r="B144" t="s">
        <v>70</v>
      </c>
      <c r="C144" t="s">
        <v>37</v>
      </c>
    </row>
    <row r="145" spans="1:3" x14ac:dyDescent="0.25">
      <c r="A145" t="s">
        <v>171</v>
      </c>
      <c r="B145" t="s">
        <v>70</v>
      </c>
      <c r="C145" t="s">
        <v>37</v>
      </c>
    </row>
    <row r="146" spans="1:3" x14ac:dyDescent="0.25">
      <c r="A146" t="s">
        <v>172</v>
      </c>
      <c r="B146" t="s">
        <v>70</v>
      </c>
      <c r="C146" t="s">
        <v>37</v>
      </c>
    </row>
    <row r="147" spans="1:3" x14ac:dyDescent="0.25">
      <c r="A147" t="s">
        <v>173</v>
      </c>
      <c r="B147" t="s">
        <v>70</v>
      </c>
      <c r="C147" t="s">
        <v>37</v>
      </c>
    </row>
    <row r="148" spans="1:3" x14ac:dyDescent="0.25">
      <c r="A148" t="s">
        <v>174</v>
      </c>
      <c r="B148" t="s">
        <v>70</v>
      </c>
      <c r="C148" t="s">
        <v>37</v>
      </c>
    </row>
    <row r="149" spans="1:3" x14ac:dyDescent="0.25">
      <c r="A149" t="s">
        <v>175</v>
      </c>
      <c r="B149" t="s">
        <v>70</v>
      </c>
      <c r="C149" t="s">
        <v>37</v>
      </c>
    </row>
    <row r="150" spans="1:3" x14ac:dyDescent="0.25">
      <c r="A150" t="s">
        <v>176</v>
      </c>
      <c r="B150" t="s">
        <v>70</v>
      </c>
      <c r="C150" t="s">
        <v>37</v>
      </c>
    </row>
    <row r="151" spans="1:3" x14ac:dyDescent="0.25">
      <c r="A151" t="s">
        <v>177</v>
      </c>
      <c r="B151" t="s">
        <v>70</v>
      </c>
      <c r="C151" t="s">
        <v>37</v>
      </c>
    </row>
    <row r="152" spans="1:3" x14ac:dyDescent="0.25">
      <c r="A152" t="s">
        <v>178</v>
      </c>
      <c r="B152" t="s">
        <v>70</v>
      </c>
      <c r="C152" t="s">
        <v>37</v>
      </c>
    </row>
    <row r="153" spans="1:3" x14ac:dyDescent="0.25">
      <c r="A153" t="s">
        <v>179</v>
      </c>
      <c r="B153" t="s">
        <v>71</v>
      </c>
      <c r="C153" t="s">
        <v>37</v>
      </c>
    </row>
    <row r="154" spans="1:3" x14ac:dyDescent="0.25">
      <c r="A154" t="s">
        <v>179</v>
      </c>
      <c r="B154" t="s">
        <v>71</v>
      </c>
      <c r="C154" t="s">
        <v>37</v>
      </c>
    </row>
    <row r="155" spans="1:3" x14ac:dyDescent="0.25">
      <c r="A155" t="s">
        <v>180</v>
      </c>
      <c r="B155" t="s">
        <v>71</v>
      </c>
      <c r="C155" t="s">
        <v>37</v>
      </c>
    </row>
    <row r="156" spans="1:3" x14ac:dyDescent="0.25">
      <c r="A156" t="s">
        <v>181</v>
      </c>
      <c r="B156" t="s">
        <v>71</v>
      </c>
      <c r="C156" t="s">
        <v>37</v>
      </c>
    </row>
    <row r="157" spans="1:3" x14ac:dyDescent="0.25">
      <c r="A157" t="s">
        <v>182</v>
      </c>
      <c r="B157" t="s">
        <v>71</v>
      </c>
      <c r="C157" t="s">
        <v>37</v>
      </c>
    </row>
    <row r="158" spans="1:3" x14ac:dyDescent="0.25">
      <c r="A158" t="s">
        <v>183</v>
      </c>
      <c r="B158" t="s">
        <v>71</v>
      </c>
      <c r="C158" t="s">
        <v>37</v>
      </c>
    </row>
    <row r="159" spans="1:3" x14ac:dyDescent="0.25">
      <c r="A159" t="s">
        <v>184</v>
      </c>
      <c r="B159" t="s">
        <v>71</v>
      </c>
      <c r="C159" t="s">
        <v>37</v>
      </c>
    </row>
    <row r="160" spans="1:3" x14ac:dyDescent="0.25">
      <c r="A160" t="s">
        <v>185</v>
      </c>
      <c r="B160" t="s">
        <v>71</v>
      </c>
      <c r="C160" t="s">
        <v>37</v>
      </c>
    </row>
    <row r="161" spans="1:3" x14ac:dyDescent="0.25">
      <c r="A161" t="s">
        <v>186</v>
      </c>
      <c r="B161" t="s">
        <v>72</v>
      </c>
      <c r="C161" t="s">
        <v>38</v>
      </c>
    </row>
    <row r="162" spans="1:3" x14ac:dyDescent="0.25">
      <c r="A162" t="s">
        <v>187</v>
      </c>
      <c r="B162" t="s">
        <v>72</v>
      </c>
      <c r="C162" t="s">
        <v>38</v>
      </c>
    </row>
    <row r="163" spans="1:3" x14ac:dyDescent="0.25">
      <c r="A163" t="s">
        <v>188</v>
      </c>
      <c r="B163" t="s">
        <v>72</v>
      </c>
      <c r="C163" t="s">
        <v>38</v>
      </c>
    </row>
    <row r="164" spans="1:3" x14ac:dyDescent="0.25">
      <c r="A164" t="s">
        <v>189</v>
      </c>
      <c r="B164" t="s">
        <v>72</v>
      </c>
      <c r="C164" t="s">
        <v>38</v>
      </c>
    </row>
    <row r="165" spans="1:3" x14ac:dyDescent="0.25">
      <c r="A165" t="s">
        <v>190</v>
      </c>
      <c r="B165" t="s">
        <v>72</v>
      </c>
      <c r="C165" t="s">
        <v>38</v>
      </c>
    </row>
    <row r="166" spans="1:3" x14ac:dyDescent="0.25">
      <c r="A166" t="s">
        <v>191</v>
      </c>
      <c r="B166" t="s">
        <v>72</v>
      </c>
      <c r="C166" t="s">
        <v>38</v>
      </c>
    </row>
    <row r="167" spans="1:3" x14ac:dyDescent="0.25">
      <c r="A167" t="s">
        <v>192</v>
      </c>
      <c r="B167" t="s">
        <v>72</v>
      </c>
      <c r="C167" t="s">
        <v>38</v>
      </c>
    </row>
    <row r="168" spans="1:3" x14ac:dyDescent="0.25">
      <c r="A168" t="s">
        <v>193</v>
      </c>
      <c r="B168" t="s">
        <v>72</v>
      </c>
      <c r="C168" t="s">
        <v>38</v>
      </c>
    </row>
    <row r="169" spans="1:3" x14ac:dyDescent="0.25">
      <c r="A169" t="s">
        <v>194</v>
      </c>
      <c r="B169" t="s">
        <v>72</v>
      </c>
      <c r="C169" t="s">
        <v>38</v>
      </c>
    </row>
    <row r="170" spans="1:3" x14ac:dyDescent="0.25">
      <c r="A170" t="s">
        <v>195</v>
      </c>
      <c r="B170" t="s">
        <v>73</v>
      </c>
      <c r="C170" t="s">
        <v>38</v>
      </c>
    </row>
    <row r="171" spans="1:3" x14ac:dyDescent="0.25">
      <c r="A171" t="s">
        <v>196</v>
      </c>
      <c r="B171" t="s">
        <v>73</v>
      </c>
      <c r="C171" t="s">
        <v>38</v>
      </c>
    </row>
    <row r="172" spans="1:3" x14ac:dyDescent="0.25">
      <c r="A172" t="s">
        <v>197</v>
      </c>
      <c r="B172" t="s">
        <v>73</v>
      </c>
      <c r="C172" t="s">
        <v>38</v>
      </c>
    </row>
    <row r="173" spans="1:3" x14ac:dyDescent="0.25">
      <c r="A173" t="s">
        <v>198</v>
      </c>
      <c r="B173" t="s">
        <v>73</v>
      </c>
      <c r="C173" t="s">
        <v>38</v>
      </c>
    </row>
    <row r="174" spans="1:3" x14ac:dyDescent="0.25">
      <c r="A174" t="s">
        <v>199</v>
      </c>
      <c r="B174" t="s">
        <v>73</v>
      </c>
      <c r="C174" t="s">
        <v>38</v>
      </c>
    </row>
    <row r="175" spans="1:3" x14ac:dyDescent="0.25">
      <c r="A175" t="s">
        <v>200</v>
      </c>
      <c r="B175" t="s">
        <v>73</v>
      </c>
      <c r="C175" t="s">
        <v>38</v>
      </c>
    </row>
    <row r="176" spans="1:3" x14ac:dyDescent="0.25">
      <c r="A176" t="s">
        <v>201</v>
      </c>
      <c r="B176" t="s">
        <v>73</v>
      </c>
      <c r="C176" t="s">
        <v>38</v>
      </c>
    </row>
    <row r="177" spans="1:3" x14ac:dyDescent="0.25">
      <c r="A177" t="s">
        <v>202</v>
      </c>
      <c r="B177" t="s">
        <v>74</v>
      </c>
      <c r="C177" t="s">
        <v>38</v>
      </c>
    </row>
    <row r="178" spans="1:3" x14ac:dyDescent="0.25">
      <c r="A178" t="s">
        <v>203</v>
      </c>
      <c r="B178" t="s">
        <v>74</v>
      </c>
      <c r="C178" t="s">
        <v>38</v>
      </c>
    </row>
    <row r="179" spans="1:3" x14ac:dyDescent="0.25">
      <c r="A179" t="s">
        <v>204</v>
      </c>
      <c r="B179" t="s">
        <v>75</v>
      </c>
      <c r="C179" t="s">
        <v>39</v>
      </c>
    </row>
    <row r="180" spans="1:3" x14ac:dyDescent="0.25">
      <c r="A180" t="s">
        <v>205</v>
      </c>
      <c r="B180" t="s">
        <v>75</v>
      </c>
      <c r="C180" t="s">
        <v>39</v>
      </c>
    </row>
    <row r="181" spans="1:3" x14ac:dyDescent="0.25">
      <c r="A181" t="s">
        <v>206</v>
      </c>
      <c r="B181" t="s">
        <v>75</v>
      </c>
      <c r="C181" t="s">
        <v>39</v>
      </c>
    </row>
    <row r="182" spans="1:3" x14ac:dyDescent="0.25">
      <c r="A182" t="s">
        <v>207</v>
      </c>
      <c r="B182" t="s">
        <v>75</v>
      </c>
      <c r="C182" t="s">
        <v>39</v>
      </c>
    </row>
    <row r="183" spans="1:3" x14ac:dyDescent="0.25">
      <c r="A183" t="s">
        <v>208</v>
      </c>
      <c r="B183" t="s">
        <v>76</v>
      </c>
      <c r="C183" t="s">
        <v>39</v>
      </c>
    </row>
    <row r="184" spans="1:3" x14ac:dyDescent="0.25">
      <c r="A184" t="s">
        <v>209</v>
      </c>
      <c r="B184" t="s">
        <v>76</v>
      </c>
      <c r="C184" t="s">
        <v>39</v>
      </c>
    </row>
    <row r="185" spans="1:3" x14ac:dyDescent="0.25">
      <c r="A185" t="s">
        <v>210</v>
      </c>
      <c r="B185" t="s">
        <v>76</v>
      </c>
      <c r="C185" t="s">
        <v>39</v>
      </c>
    </row>
    <row r="186" spans="1:3" x14ac:dyDescent="0.25">
      <c r="A186" t="s">
        <v>211</v>
      </c>
      <c r="B186" t="s">
        <v>76</v>
      </c>
      <c r="C186" t="s">
        <v>39</v>
      </c>
    </row>
    <row r="187" spans="1:3" x14ac:dyDescent="0.25">
      <c r="A187" t="s">
        <v>212</v>
      </c>
      <c r="B187" t="s">
        <v>77</v>
      </c>
      <c r="C187" t="s">
        <v>39</v>
      </c>
    </row>
    <row r="188" spans="1:3" x14ac:dyDescent="0.25">
      <c r="A188" t="s">
        <v>213</v>
      </c>
      <c r="B188" t="s">
        <v>77</v>
      </c>
      <c r="C188" t="s">
        <v>39</v>
      </c>
    </row>
    <row r="189" spans="1:3" x14ac:dyDescent="0.25">
      <c r="A189" t="s">
        <v>214</v>
      </c>
      <c r="B189" t="s">
        <v>77</v>
      </c>
      <c r="C189" t="s">
        <v>39</v>
      </c>
    </row>
    <row r="190" spans="1:3" x14ac:dyDescent="0.25">
      <c r="A190" t="s">
        <v>215</v>
      </c>
      <c r="B190" t="s">
        <v>77</v>
      </c>
      <c r="C190" t="s">
        <v>39</v>
      </c>
    </row>
    <row r="191" spans="1:3" x14ac:dyDescent="0.25">
      <c r="A191" t="s">
        <v>216</v>
      </c>
      <c r="B191" t="s">
        <v>78</v>
      </c>
      <c r="C191" t="s">
        <v>39</v>
      </c>
    </row>
    <row r="192" spans="1:3" x14ac:dyDescent="0.25">
      <c r="A192" t="s">
        <v>217</v>
      </c>
      <c r="B192" t="s">
        <v>78</v>
      </c>
      <c r="C192" t="s">
        <v>39</v>
      </c>
    </row>
    <row r="193" spans="1:3" x14ac:dyDescent="0.25">
      <c r="A193" t="s">
        <v>218</v>
      </c>
      <c r="B193" t="s">
        <v>78</v>
      </c>
      <c r="C193" t="s">
        <v>39</v>
      </c>
    </row>
    <row r="194" spans="1:3" x14ac:dyDescent="0.25">
      <c r="A194" t="s">
        <v>219</v>
      </c>
      <c r="B194" t="s">
        <v>78</v>
      </c>
      <c r="C194" t="s">
        <v>39</v>
      </c>
    </row>
    <row r="196" spans="1:3" x14ac:dyDescent="0.25">
      <c r="A196" t="s">
        <v>220</v>
      </c>
    </row>
    <row r="197" spans="1:3" x14ac:dyDescent="0.25">
      <c r="A197" t="s">
        <v>41</v>
      </c>
      <c r="B197" t="s">
        <v>221</v>
      </c>
    </row>
    <row r="198" spans="1:3" x14ac:dyDescent="0.25">
      <c r="A198" t="s">
        <v>33</v>
      </c>
      <c r="B198" t="s">
        <v>222</v>
      </c>
    </row>
    <row r="199" spans="1:3" x14ac:dyDescent="0.25">
      <c r="A199" t="s">
        <v>33</v>
      </c>
      <c r="B199" t="s">
        <v>223</v>
      </c>
    </row>
    <row r="200" spans="1:3" x14ac:dyDescent="0.25">
      <c r="A200" t="s">
        <v>33</v>
      </c>
      <c r="B200" t="s">
        <v>224</v>
      </c>
    </row>
    <row r="201" spans="1:3" x14ac:dyDescent="0.25">
      <c r="A201" t="s">
        <v>33</v>
      </c>
      <c r="B201" t="s">
        <v>225</v>
      </c>
    </row>
    <row r="202" spans="1:3" x14ac:dyDescent="0.25">
      <c r="A202" t="s">
        <v>33</v>
      </c>
      <c r="B202" t="s">
        <v>226</v>
      </c>
    </row>
    <row r="203" spans="1:3" x14ac:dyDescent="0.25">
      <c r="A203" t="s">
        <v>34</v>
      </c>
      <c r="B203" t="s">
        <v>227</v>
      </c>
    </row>
    <row r="204" spans="1:3" x14ac:dyDescent="0.25">
      <c r="A204" t="s">
        <v>34</v>
      </c>
      <c r="B204" t="s">
        <v>228</v>
      </c>
    </row>
    <row r="205" spans="1:3" x14ac:dyDescent="0.25">
      <c r="A205" t="s">
        <v>34</v>
      </c>
      <c r="B205" t="s">
        <v>229</v>
      </c>
    </row>
    <row r="206" spans="1:3" x14ac:dyDescent="0.25">
      <c r="A206" t="s">
        <v>34</v>
      </c>
      <c r="B206" t="s">
        <v>230</v>
      </c>
    </row>
    <row r="207" spans="1:3" x14ac:dyDescent="0.25">
      <c r="A207" t="s">
        <v>34</v>
      </c>
      <c r="B207" t="s">
        <v>231</v>
      </c>
    </row>
    <row r="208" spans="1:3" x14ac:dyDescent="0.25">
      <c r="A208" t="s">
        <v>34</v>
      </c>
      <c r="B208" t="s">
        <v>232</v>
      </c>
    </row>
    <row r="209" spans="1:2" x14ac:dyDescent="0.25">
      <c r="A209" t="s">
        <v>34</v>
      </c>
      <c r="B209" t="s">
        <v>233</v>
      </c>
    </row>
    <row r="210" spans="1:2" x14ac:dyDescent="0.25">
      <c r="A210" t="s">
        <v>34</v>
      </c>
      <c r="B210" t="s">
        <v>234</v>
      </c>
    </row>
    <row r="211" spans="1:2" x14ac:dyDescent="0.25">
      <c r="A211" t="s">
        <v>34</v>
      </c>
      <c r="B211" t="s">
        <v>235</v>
      </c>
    </row>
    <row r="212" spans="1:2" x14ac:dyDescent="0.25">
      <c r="A212" t="s">
        <v>34</v>
      </c>
      <c r="B212" t="s">
        <v>236</v>
      </c>
    </row>
    <row r="213" spans="1:2" x14ac:dyDescent="0.25">
      <c r="A213" t="s">
        <v>34</v>
      </c>
      <c r="B213" t="s">
        <v>237</v>
      </c>
    </row>
    <row r="214" spans="1:2" x14ac:dyDescent="0.25">
      <c r="A214" t="s">
        <v>34</v>
      </c>
      <c r="B214" t="s">
        <v>238</v>
      </c>
    </row>
    <row r="215" spans="1:2" x14ac:dyDescent="0.25">
      <c r="A215" t="s">
        <v>34</v>
      </c>
      <c r="B215" t="s">
        <v>239</v>
      </c>
    </row>
    <row r="216" spans="1:2" x14ac:dyDescent="0.25">
      <c r="A216" t="s">
        <v>35</v>
      </c>
      <c r="B216" t="s">
        <v>240</v>
      </c>
    </row>
    <row r="217" spans="1:2" x14ac:dyDescent="0.25">
      <c r="A217" t="s">
        <v>35</v>
      </c>
      <c r="B217" t="s">
        <v>241</v>
      </c>
    </row>
    <row r="218" spans="1:2" x14ac:dyDescent="0.25">
      <c r="A218" t="s">
        <v>36</v>
      </c>
      <c r="B218" t="s">
        <v>242</v>
      </c>
    </row>
    <row r="219" spans="1:2" x14ac:dyDescent="0.25">
      <c r="A219" t="s">
        <v>36</v>
      </c>
      <c r="B219" t="s">
        <v>243</v>
      </c>
    </row>
    <row r="220" spans="1:2" x14ac:dyDescent="0.25">
      <c r="A220" t="s">
        <v>36</v>
      </c>
      <c r="B220" t="s">
        <v>244</v>
      </c>
    </row>
    <row r="221" spans="1:2" x14ac:dyDescent="0.25">
      <c r="A221" t="s">
        <v>36</v>
      </c>
      <c r="B221" t="s">
        <v>245</v>
      </c>
    </row>
    <row r="222" spans="1:2" x14ac:dyDescent="0.25">
      <c r="A222" t="s">
        <v>36</v>
      </c>
      <c r="B222" t="s">
        <v>246</v>
      </c>
    </row>
    <row r="223" spans="1:2" x14ac:dyDescent="0.25">
      <c r="A223" t="s">
        <v>37</v>
      </c>
      <c r="B223" t="s">
        <v>247</v>
      </c>
    </row>
    <row r="224" spans="1:2" x14ac:dyDescent="0.25">
      <c r="A224" t="s">
        <v>37</v>
      </c>
      <c r="B224" t="s">
        <v>248</v>
      </c>
    </row>
    <row r="225" spans="1:2" x14ac:dyDescent="0.25">
      <c r="A225" t="s">
        <v>37</v>
      </c>
      <c r="B225" t="s">
        <v>249</v>
      </c>
    </row>
    <row r="226" spans="1:2" x14ac:dyDescent="0.25">
      <c r="A226" t="s">
        <v>38</v>
      </c>
      <c r="B226" t="s">
        <v>250</v>
      </c>
    </row>
    <row r="227" spans="1:2" x14ac:dyDescent="0.25">
      <c r="A227" t="s">
        <v>38</v>
      </c>
      <c r="B227" t="s">
        <v>251</v>
      </c>
    </row>
    <row r="228" spans="1:2" x14ac:dyDescent="0.25">
      <c r="A228" t="s">
        <v>38</v>
      </c>
      <c r="B228" t="s">
        <v>252</v>
      </c>
    </row>
    <row r="229" spans="1:2" x14ac:dyDescent="0.25">
      <c r="A229" t="s">
        <v>38</v>
      </c>
      <c r="B229" t="s">
        <v>253</v>
      </c>
    </row>
    <row r="230" spans="1:2" x14ac:dyDescent="0.25">
      <c r="A230" t="s">
        <v>38</v>
      </c>
      <c r="B230" t="s">
        <v>254</v>
      </c>
    </row>
    <row r="231" spans="1:2" x14ac:dyDescent="0.25">
      <c r="A231" t="s">
        <v>39</v>
      </c>
      <c r="B231" t="s">
        <v>255</v>
      </c>
    </row>
    <row r="232" spans="1:2" x14ac:dyDescent="0.25">
      <c r="A232" t="s">
        <v>39</v>
      </c>
      <c r="B232" t="s">
        <v>256</v>
      </c>
    </row>
    <row r="233" spans="1:2" x14ac:dyDescent="0.25">
      <c r="A233" t="s">
        <v>39</v>
      </c>
      <c r="B233" t="s">
        <v>257</v>
      </c>
    </row>
    <row r="234" spans="1:2" x14ac:dyDescent="0.25">
      <c r="A234" t="s">
        <v>39</v>
      </c>
      <c r="B234" t="s">
        <v>258</v>
      </c>
    </row>
    <row r="235" spans="1:2" x14ac:dyDescent="0.25">
      <c r="A235" t="s">
        <v>39</v>
      </c>
      <c r="B235" t="s">
        <v>259</v>
      </c>
    </row>
    <row r="236" spans="1:2" x14ac:dyDescent="0.25">
      <c r="A236" t="s">
        <v>39</v>
      </c>
      <c r="B236" t="s">
        <v>260</v>
      </c>
    </row>
    <row r="237" spans="1:2" x14ac:dyDescent="0.25">
      <c r="A237" t="s">
        <v>39</v>
      </c>
      <c r="B237" t="s">
        <v>261</v>
      </c>
    </row>
    <row r="238" spans="1:2" x14ac:dyDescent="0.25">
      <c r="A238" t="s">
        <v>39</v>
      </c>
      <c r="B238" t="s">
        <v>262</v>
      </c>
    </row>
    <row r="241" spans="1:3" x14ac:dyDescent="0.25">
      <c r="A241" t="s">
        <v>263</v>
      </c>
      <c r="B241" t="s">
        <v>264</v>
      </c>
    </row>
    <row r="242" spans="1:3" x14ac:dyDescent="0.25">
      <c r="A242">
        <v>1</v>
      </c>
      <c r="B242" t="s">
        <v>265</v>
      </c>
    </row>
    <row r="243" spans="1:3" x14ac:dyDescent="0.25">
      <c r="A243">
        <v>2</v>
      </c>
      <c r="B243" t="s">
        <v>266</v>
      </c>
    </row>
    <row r="244" spans="1:3" x14ac:dyDescent="0.25">
      <c r="A244">
        <v>3</v>
      </c>
      <c r="B244" t="s">
        <v>267</v>
      </c>
    </row>
    <row r="245" spans="1:3" x14ac:dyDescent="0.25">
      <c r="A245">
        <v>4</v>
      </c>
      <c r="B245" t="s">
        <v>268</v>
      </c>
    </row>
    <row r="246" spans="1:3" x14ac:dyDescent="0.25">
      <c r="A246">
        <v>5</v>
      </c>
      <c r="B246" t="s">
        <v>269</v>
      </c>
    </row>
    <row r="247" spans="1:3" x14ac:dyDescent="0.25">
      <c r="A247">
        <v>6</v>
      </c>
      <c r="B247" t="s">
        <v>270</v>
      </c>
    </row>
    <row r="248" spans="1:3" x14ac:dyDescent="0.25">
      <c r="A248">
        <v>7</v>
      </c>
      <c r="B248" t="s">
        <v>271</v>
      </c>
    </row>
    <row r="251" spans="1:3" x14ac:dyDescent="0.25">
      <c r="A251" t="s">
        <v>272</v>
      </c>
    </row>
    <row r="252" spans="1:3" x14ac:dyDescent="0.25">
      <c r="A252">
        <v>1</v>
      </c>
      <c r="B252" t="s">
        <v>273</v>
      </c>
    </row>
    <row r="253" spans="1:3" x14ac:dyDescent="0.25">
      <c r="A253">
        <v>2</v>
      </c>
      <c r="B253" t="s">
        <v>274</v>
      </c>
    </row>
    <row r="254" spans="1:3" x14ac:dyDescent="0.25">
      <c r="A254">
        <v>3</v>
      </c>
      <c r="B254" t="s">
        <v>275</v>
      </c>
    </row>
    <row r="255" spans="1:3" x14ac:dyDescent="0.25">
      <c r="A255" t="s">
        <v>276</v>
      </c>
    </row>
    <row r="256" spans="1:3" x14ac:dyDescent="0.25">
      <c r="A256">
        <v>8</v>
      </c>
      <c r="B256" t="s">
        <v>273</v>
      </c>
      <c r="C256" t="s">
        <v>277</v>
      </c>
    </row>
    <row r="257" spans="1:3" x14ac:dyDescent="0.25">
      <c r="A257">
        <v>9</v>
      </c>
      <c r="B257" t="s">
        <v>273</v>
      </c>
      <c r="C257" t="s">
        <v>278</v>
      </c>
    </row>
    <row r="258" spans="1:3" x14ac:dyDescent="0.25">
      <c r="A258">
        <v>10</v>
      </c>
      <c r="B258" t="s">
        <v>273</v>
      </c>
      <c r="C258" t="s">
        <v>279</v>
      </c>
    </row>
    <row r="259" spans="1:3" x14ac:dyDescent="0.25">
      <c r="A259">
        <v>11</v>
      </c>
      <c r="B259" t="s">
        <v>273</v>
      </c>
      <c r="C259" t="s">
        <v>280</v>
      </c>
    </row>
    <row r="260" spans="1:3" x14ac:dyDescent="0.25">
      <c r="A260">
        <v>12</v>
      </c>
      <c r="B260" t="s">
        <v>273</v>
      </c>
      <c r="C260" t="s">
        <v>281</v>
      </c>
    </row>
    <row r="261" spans="1:3" x14ac:dyDescent="0.25">
      <c r="A261">
        <v>13</v>
      </c>
      <c r="B261" t="s">
        <v>273</v>
      </c>
      <c r="C261" t="s">
        <v>282</v>
      </c>
    </row>
    <row r="262" spans="1:3" x14ac:dyDescent="0.25">
      <c r="A262">
        <v>14</v>
      </c>
      <c r="B262" t="s">
        <v>273</v>
      </c>
      <c r="C262" t="s">
        <v>283</v>
      </c>
    </row>
    <row r="263" spans="1:3" x14ac:dyDescent="0.25">
      <c r="A263">
        <v>15</v>
      </c>
      <c r="B263" t="s">
        <v>273</v>
      </c>
      <c r="C263" t="s">
        <v>284</v>
      </c>
    </row>
    <row r="264" spans="1:3" x14ac:dyDescent="0.25">
      <c r="A264">
        <v>16</v>
      </c>
      <c r="B264" t="s">
        <v>273</v>
      </c>
      <c r="C264" t="s">
        <v>285</v>
      </c>
    </row>
    <row r="265" spans="1:3" x14ac:dyDescent="0.25">
      <c r="A265">
        <v>17</v>
      </c>
      <c r="B265" t="s">
        <v>273</v>
      </c>
      <c r="C265" t="s">
        <v>286</v>
      </c>
    </row>
    <row r="266" spans="1:3" x14ac:dyDescent="0.25">
      <c r="A266">
        <v>18</v>
      </c>
      <c r="B266" t="s">
        <v>273</v>
      </c>
      <c r="C266" t="s">
        <v>287</v>
      </c>
    </row>
    <row r="267" spans="1:3" x14ac:dyDescent="0.25">
      <c r="A267">
        <v>19</v>
      </c>
      <c r="B267" t="s">
        <v>273</v>
      </c>
      <c r="C267" t="s">
        <v>288</v>
      </c>
    </row>
    <row r="268" spans="1:3" x14ac:dyDescent="0.25">
      <c r="A268">
        <v>20</v>
      </c>
      <c r="B268" t="s">
        <v>274</v>
      </c>
      <c r="C268" t="s">
        <v>289</v>
      </c>
    </row>
    <row r="269" spans="1:3" x14ac:dyDescent="0.25">
      <c r="A269">
        <v>21</v>
      </c>
      <c r="B269" t="s">
        <v>274</v>
      </c>
      <c r="C269" t="s">
        <v>290</v>
      </c>
    </row>
    <row r="270" spans="1:3" x14ac:dyDescent="0.25">
      <c r="A270">
        <v>22</v>
      </c>
      <c r="B270" t="s">
        <v>274</v>
      </c>
      <c r="C270" t="s">
        <v>291</v>
      </c>
    </row>
    <row r="271" spans="1:3" x14ac:dyDescent="0.25">
      <c r="A271">
        <v>23</v>
      </c>
      <c r="B271" t="s">
        <v>274</v>
      </c>
      <c r="C271" t="s">
        <v>292</v>
      </c>
    </row>
    <row r="272" spans="1:3" x14ac:dyDescent="0.25">
      <c r="A272">
        <v>24</v>
      </c>
      <c r="B272" t="s">
        <v>274</v>
      </c>
      <c r="C272" t="s">
        <v>286</v>
      </c>
    </row>
    <row r="273" spans="1:3" x14ac:dyDescent="0.25">
      <c r="A273">
        <v>25</v>
      </c>
      <c r="B273" t="s">
        <v>274</v>
      </c>
      <c r="C273" t="s">
        <v>293</v>
      </c>
    </row>
    <row r="274" spans="1:3" x14ac:dyDescent="0.25">
      <c r="A274">
        <v>26</v>
      </c>
      <c r="B274" t="s">
        <v>274</v>
      </c>
      <c r="C274" t="s">
        <v>294</v>
      </c>
    </row>
    <row r="275" spans="1:3" x14ac:dyDescent="0.25">
      <c r="A275">
        <v>27</v>
      </c>
      <c r="B275" t="s">
        <v>274</v>
      </c>
      <c r="C275" t="s">
        <v>295</v>
      </c>
    </row>
    <row r="276" spans="1:3" x14ac:dyDescent="0.25">
      <c r="A276">
        <v>28</v>
      </c>
      <c r="B276" t="s">
        <v>274</v>
      </c>
      <c r="C276" t="s">
        <v>296</v>
      </c>
    </row>
    <row r="277" spans="1:3" x14ac:dyDescent="0.25">
      <c r="A277">
        <v>29</v>
      </c>
      <c r="B277" t="s">
        <v>274</v>
      </c>
      <c r="C277" t="s">
        <v>297</v>
      </c>
    </row>
    <row r="278" spans="1:3" x14ac:dyDescent="0.25">
      <c r="A278">
        <v>30</v>
      </c>
      <c r="B278" t="s">
        <v>275</v>
      </c>
      <c r="C278" t="s">
        <v>298</v>
      </c>
    </row>
    <row r="279" spans="1:3" x14ac:dyDescent="0.25">
      <c r="A279">
        <v>31</v>
      </c>
      <c r="B279" t="s">
        <v>275</v>
      </c>
      <c r="C279" t="s">
        <v>292</v>
      </c>
    </row>
    <row r="280" spans="1:3" x14ac:dyDescent="0.25">
      <c r="A280">
        <v>32</v>
      </c>
      <c r="B280" t="s">
        <v>275</v>
      </c>
      <c r="C280" t="s">
        <v>299</v>
      </c>
    </row>
    <row r="281" spans="1:3" x14ac:dyDescent="0.25">
      <c r="A281">
        <v>33</v>
      </c>
      <c r="B281" t="s">
        <v>275</v>
      </c>
      <c r="C281" t="s">
        <v>300</v>
      </c>
    </row>
    <row r="282" spans="1:3" x14ac:dyDescent="0.25">
      <c r="A282">
        <v>34</v>
      </c>
      <c r="B282" t="s">
        <v>275</v>
      </c>
      <c r="C282" t="s">
        <v>301</v>
      </c>
    </row>
    <row r="283" spans="1:3" x14ac:dyDescent="0.25">
      <c r="A283">
        <v>35</v>
      </c>
      <c r="B283" t="s">
        <v>275</v>
      </c>
      <c r="C283" t="s">
        <v>288</v>
      </c>
    </row>
    <row r="287" spans="1:3" x14ac:dyDescent="0.25">
      <c r="A287" t="s">
        <v>302</v>
      </c>
    </row>
    <row r="288" spans="1:3" x14ac:dyDescent="0.25">
      <c r="A288" t="s">
        <v>303</v>
      </c>
    </row>
  </sheetData>
  <pageMargins left="0.70078740157480324" right="0.70078740157480324" top="0.75196850393700787" bottom="0.75196850393700787"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PAS - PIC</vt:lpstr>
      <vt:lpstr>Data</vt:lpstr>
      <vt:lpstr>'PAS - PIC'!Área_de_impresión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Jairo Bernal Mancipe</dc:creator>
  <cp:lastModifiedBy>C D</cp:lastModifiedBy>
  <cp:revision>4</cp:revision>
  <dcterms:created xsi:type="dcterms:W3CDTF">2023-11-22T07:51:26Z</dcterms:created>
  <dcterms:modified xsi:type="dcterms:W3CDTF">2026-04-24T01:57:34Z</dcterms:modified>
</cp:coreProperties>
</file>